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84FB17BF-9291-4ABC-B1B8-6B6DF8F8DB7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5" l="1"/>
  <c r="E60" i="5"/>
  <c r="I53" i="5"/>
  <c r="E53" i="5"/>
  <c r="I52" i="5"/>
  <c r="E52" i="5"/>
  <c r="I51" i="5"/>
  <c r="E51" i="5"/>
  <c r="E65" i="4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<sst xmlns="http://schemas.openxmlformats.org/spreadsheetml/2006/main" count="894" uniqueCount="118">
  <si>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</si>
  <si>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</si>
  <si>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</si>
  <si>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</si>
  <si>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</si>
  <si>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</si>
  <si>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</si>
  <si>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</si>
  <si>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</si>
  <si>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</si>
  <si>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</si>
  <si>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</si>
  <si>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</si>
  <si>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</si>
  <si>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</si>
  <si>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</si>
  <si>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</si>
  <si>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</si>
  <si>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</si>
  <si>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</si>
  <si>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</si>
  <si>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</si>
  <si>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</si>
  <si>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</si>
  <si>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</si>
  <si>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</si>
  <si>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</si>
  <si>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</si>
  <si>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</si>
  <si>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</si>
  <si>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</si>
  <si>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</si>
  <si>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</si>
  <si>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</si>
  <si>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</si>
  <si>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</si>
  <si>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</si>
  <si>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</si>
  <si>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</si>
  <si>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</si>
  <si>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</si>
  <si>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</si>
  <si>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</si>
  <si>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</si>
  <si>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</si>
  <si>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</si>
  <si>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</si>
  <si>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</si>
  <si>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</si>
  <si>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</si>
  <si>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</si>
  <si>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</si>
  <si>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</si>
  <si>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</si>
  <si>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</si>
  <si>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</si>
  <si>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</si>
  <si>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</si>
  <si>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</si>
  <si>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</si>
  <si>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</si>
  <si>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</si>
  <si>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</si>
  <si>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</si>
  <si>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</si>
  <si>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</si>
  <si>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</si>
  <si>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</si>
  <si>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</si>
  <si>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</si>
  <si>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</si>
  <si>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</si>
  <si>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</si>
  <si>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</si>
  <si>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</si>
  <si>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</si>
  <si>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</si>
  <si>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</si>
  <si>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</si>
  <si>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</si>
  <si>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</si>
  <si>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</si>
  <si>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</si>
  <si>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</si>
  <si>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</si>
  <si>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</si>
  <si>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</si>
  <si>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</si>
  <si>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</si>
  <si>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</si>
  <si>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</si>
  <si>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</si>
  <si>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</si>
  <si>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</si>
  <si>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</si>
  <si>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</si>
  <si>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</si>
  <si>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</si>
  <si>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</si>
  <si>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</si>
  <si>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</si>
  <si>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</si>
  <si>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</si>
  <si>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</si>
  <si>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</si>
  <si>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</si>
  <si>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</si>
  <si>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</si>
  <si>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</si>
  <si>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</si>
  <si>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</si>
  <si>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 xml:space="preserve">patrones retirados para calibración </t>
  </si>
  <si>
    <t>patrones retirados para calibración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</si>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</sst>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6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7" fillId="0" borderId="30" xfId="0" applyFont="1" applyBorder="1"/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0" fontId="1" fillId="0" borderId="27" xfId="0" applyFont="1" applyBorder="1"/>
    <xf numFmtId="0" fontId="1" fillId="0" borderId="33" xfId="0" quotePrefix="1" applyFont="1" applyBorder="1" applyAlignment="1">
      <alignment horizontal="center"/>
    </xf>
    <xf numFmtId="0" fontId="1" fillId="0" borderId="34" xfId="0" quotePrefix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7" fillId="0" borderId="27" xfId="0" applyFont="1" applyBorder="1"/>
    <xf numFmtId="0" fontId="1" fillId="0" borderId="35" xfId="0" applyFont="1" applyBorder="1"/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/>
    <xf numFmtId="0" fontId="1" fillId="0" borderId="22" xfId="0" quotePrefix="1" applyFont="1" applyBorder="1" applyAlignment="1">
      <alignment horizontal="center"/>
    </xf>
    <xf numFmtId="0" fontId="1" fillId="0" borderId="24" xfId="0" quotePrefix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/>
    </xf>
    <xf numFmtId="0" fontId="1" fillId="0" borderId="30" xfId="0" applyFont="1" applyBorder="1"/>
    <xf numFmtId="166" fontId="5" fillId="0" borderId="42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3" borderId="20" xfId="0" applyFont="1" applyFill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center"/>
    </xf>
    <xf numFmtId="167" fontId="5" fillId="0" borderId="33" xfId="0" applyNumberFormat="1" applyFont="1" applyBorder="1" applyAlignment="1">
      <alignment horizontal="center"/>
    </xf>
    <xf numFmtId="167" fontId="5" fillId="0" borderId="45" xfId="0" applyNumberFormat="1" applyFont="1" applyBorder="1" applyAlignment="1">
      <alignment horizontal="center" vertical="center"/>
    </xf>
    <xf numFmtId="0" fontId="9" fillId="0" borderId="27" xfId="0" applyFont="1" applyBorder="1"/>
    <xf numFmtId="0" fontId="1" fillId="0" borderId="12" xfId="0" applyFont="1" applyBorder="1"/>
    <xf numFmtId="0" fontId="1" fillId="0" borderId="39" xfId="0" quotePrefix="1" applyFont="1" applyBorder="1" applyAlignment="1">
      <alignment horizontal="center"/>
    </xf>
    <xf numFmtId="0" fontId="1" fillId="0" borderId="47" xfId="0" applyFont="1" applyBorder="1" applyAlignment="1">
      <alignment horizontal="center" vertical="center"/>
    </xf>
    <xf numFmtId="167" fontId="5" fillId="0" borderId="48" xfId="0" quotePrefix="1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1" fillId="0" borderId="49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" fillId="0" borderId="30" xfId="0" applyFont="1" applyBorder="1" applyAlignment="1">
      <alignment wrapText="1"/>
    </xf>
    <xf numFmtId="168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38" xfId="0" quotePrefix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7" fontId="5" fillId="0" borderId="38" xfId="0" quotePrefix="1" applyNumberFormat="1" applyFont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1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5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30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33" xfId="0" quotePrefix="1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22" xfId="0" quotePrefix="1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30" xfId="0" applyFont="1" applyBorder="1" applyAlignment="1">
      <alignment vertical="center"/>
    </xf>
    <xf numFmtId="166" fontId="5" fillId="0" borderId="42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167" fontId="5" fillId="0" borderId="33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9" xfId="0" quotePrefix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0" fontId="1" fillId="0" borderId="30" xfId="0" applyFont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6" fillId="0" borderId="8" xfId="0" applyFont="1" applyBorder="1"/>
    <xf numFmtId="0" fontId="4" fillId="2" borderId="31" xfId="0" applyFont="1" applyFill="1" applyBorder="1" applyAlignment="1">
      <alignment horizontal="center" vertical="center" wrapText="1"/>
    </xf>
    <xf numFmtId="0" fontId="6" fillId="0" borderId="32" xfId="0" applyFont="1" applyBorder="1"/>
    <xf numFmtId="0" fontId="3" fillId="0" borderId="12" xfId="0" applyFont="1" applyBorder="1" applyAlignment="1">
      <alignment horizontal="left"/>
    </xf>
    <xf numFmtId="0" fontId="6" fillId="0" borderId="29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1" fillId="0" borderId="2" xfId="0" applyFont="1" applyBorder="1" applyAlignment="1">
      <alignment horizontal="center"/>
    </xf>
    <xf numFmtId="0" fontId="6" fillId="0" borderId="25" xfId="0" applyFont="1" applyBorder="1"/>
    <xf numFmtId="0" fontId="6" fillId="0" borderId="41" xfId="0" applyFont="1" applyBorder="1"/>
    <xf numFmtId="0" fontId="1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25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1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</cellXfs>
  <cellStyles count="1">
    <cellStyle name="Normal" xfId="0" builtinId="0"/>
  </cellStyles>
  <dxfs count="2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zoomScale="50" zoomScaleNormal="50" workbookViewId="0">
      <selection activeCell="A66" sqref="A15:L66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26.7109375" bestFit="1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49" t="s">
        <v>0</v>
      </c>
      <c r="B2" s="150"/>
      <c r="C2" s="150"/>
      <c r="D2" s="150"/>
      <c r="E2" s="150"/>
      <c r="F2" s="150"/>
      <c r="G2" s="15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52" t="s">
        <v>3</v>
      </c>
      <c r="C4" s="153"/>
      <c r="D4" s="7" t="s">
        <v>4</v>
      </c>
      <c r="E4" s="8" t="s">
        <v>5</v>
      </c>
    </row>
    <row r="5" spans="1:23" x14ac:dyDescent="0.25">
      <c r="A5" s="9" t="s">
        <v>6</v>
      </c>
      <c r="B5" s="151" t="s">
        <v>7</v>
      </c>
      <c r="C5" s="14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54" t="s">
        <v>11</v>
      </c>
      <c r="C6" s="14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55" t="s">
        <v>15</v>
      </c>
      <c r="C7" s="15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97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98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99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47" t="s">
        <v>39</v>
      </c>
      <c r="B20" s="148"/>
      <c r="C20" s="148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57" t="s">
        <v>40</v>
      </c>
      <c r="B21" s="145" t="s">
        <v>41</v>
      </c>
      <c r="C21" s="146"/>
      <c r="D21" s="19" t="s">
        <v>42</v>
      </c>
      <c r="E21" s="40">
        <v>44743</v>
      </c>
      <c r="F21" s="19" t="s">
        <v>43</v>
      </c>
      <c r="G21" s="41">
        <v>0.72986111111094942</v>
      </c>
    </row>
    <row r="22" spans="1:23" ht="14.25" customHeight="1" x14ac:dyDescent="0.25">
      <c r="A22" s="158"/>
      <c r="B22" s="19" t="s">
        <v>44</v>
      </c>
      <c r="C22" s="19" t="s">
        <v>45</v>
      </c>
      <c r="D22" s="19" t="s">
        <v>46</v>
      </c>
      <c r="E22" s="19" t="s">
        <v>33</v>
      </c>
      <c r="F22" s="145" t="s">
        <v>47</v>
      </c>
      <c r="G22" s="146"/>
    </row>
    <row r="23" spans="1:23" ht="14.25" customHeight="1" x14ac:dyDescent="0.25">
      <c r="A23" s="42" t="s">
        <v>48</v>
      </c>
      <c r="B23" s="43"/>
      <c r="C23" s="44"/>
      <c r="D23" s="43"/>
      <c r="E23" s="100"/>
      <c r="F23" s="159"/>
      <c r="G23" s="153"/>
    </row>
    <row r="24" spans="1:23" ht="14.25" customHeight="1" x14ac:dyDescent="0.25">
      <c r="A24" s="46" t="s">
        <v>49</v>
      </c>
      <c r="B24" s="47" t="s">
        <v>50</v>
      </c>
      <c r="C24" s="48" t="s">
        <v>51</v>
      </c>
      <c r="D24" s="49" t="s">
        <v>37</v>
      </c>
      <c r="E24" s="101" t="s">
        <v>36</v>
      </c>
      <c r="F24" s="143"/>
      <c r="G24" s="144"/>
    </row>
    <row r="25" spans="1:23" ht="14.25" customHeight="1" x14ac:dyDescent="0.25">
      <c r="A25" s="46" t="s">
        <v>52</v>
      </c>
      <c r="B25" s="49">
        <v>0</v>
      </c>
      <c r="C25" s="51">
        <v>100</v>
      </c>
      <c r="D25" s="49">
        <v>0</v>
      </c>
      <c r="E25" s="101" t="s">
        <v>36</v>
      </c>
      <c r="F25" s="143"/>
      <c r="G25" s="144"/>
    </row>
    <row r="26" spans="1:23" ht="14.25" customHeight="1" x14ac:dyDescent="0.25">
      <c r="A26" s="46" t="s">
        <v>53</v>
      </c>
      <c r="B26" s="49">
        <v>5000</v>
      </c>
      <c r="C26" s="51">
        <v>20000</v>
      </c>
      <c r="D26" s="49">
        <v>11073</v>
      </c>
      <c r="E26" s="101" t="s">
        <v>36</v>
      </c>
      <c r="F26" s="143"/>
      <c r="G26" s="144"/>
    </row>
    <row r="27" spans="1:23" ht="14.25" customHeight="1" x14ac:dyDescent="0.25">
      <c r="A27" s="52" t="s">
        <v>54</v>
      </c>
      <c r="B27" s="49"/>
      <c r="C27" s="51"/>
      <c r="D27" s="49"/>
      <c r="E27" s="101"/>
      <c r="F27" s="143"/>
      <c r="G27" s="144"/>
    </row>
    <row r="28" spans="1:23" ht="14.25" customHeight="1" x14ac:dyDescent="0.25">
      <c r="A28" s="46" t="s">
        <v>49</v>
      </c>
      <c r="B28" s="47" t="s">
        <v>50</v>
      </c>
      <c r="C28" s="48" t="s">
        <v>50</v>
      </c>
      <c r="D28" s="49" t="s">
        <v>37</v>
      </c>
      <c r="E28" s="101" t="s">
        <v>36</v>
      </c>
      <c r="F28" s="143"/>
      <c r="G28" s="144"/>
    </row>
    <row r="29" spans="1:23" ht="14.25" customHeight="1" x14ac:dyDescent="0.25">
      <c r="A29" s="46" t="s">
        <v>55</v>
      </c>
      <c r="B29" s="49" t="s">
        <v>50</v>
      </c>
      <c r="C29" s="48" t="s">
        <v>50</v>
      </c>
      <c r="D29" s="49" t="s">
        <v>37</v>
      </c>
      <c r="E29" s="102" t="s">
        <v>36</v>
      </c>
      <c r="F29" s="143"/>
      <c r="G29" s="144"/>
    </row>
    <row r="30" spans="1:23" ht="14.25" customHeight="1" x14ac:dyDescent="0.25">
      <c r="A30" s="46" t="s">
        <v>56</v>
      </c>
      <c r="B30" s="49" t="s">
        <v>50</v>
      </c>
      <c r="C30" s="48" t="s">
        <v>50</v>
      </c>
      <c r="D30" s="49" t="s">
        <v>37</v>
      </c>
      <c r="E30" s="102" t="s">
        <v>36</v>
      </c>
      <c r="F30" s="143"/>
      <c r="G30" s="144"/>
    </row>
    <row r="31" spans="1:23" ht="14.25" customHeight="1" x14ac:dyDescent="0.25">
      <c r="A31" s="46" t="s">
        <v>57</v>
      </c>
      <c r="B31" s="49">
        <v>0</v>
      </c>
      <c r="C31" s="51">
        <v>60</v>
      </c>
      <c r="D31" s="49">
        <v>26.8</v>
      </c>
      <c r="E31" s="102" t="s">
        <v>36</v>
      </c>
      <c r="F31" s="143"/>
      <c r="G31" s="144"/>
    </row>
    <row r="32" spans="1:23" ht="14.25" customHeight="1" x14ac:dyDescent="0.25">
      <c r="A32" s="46" t="s">
        <v>58</v>
      </c>
      <c r="B32" s="49">
        <v>5</v>
      </c>
      <c r="C32" s="51">
        <v>70</v>
      </c>
      <c r="D32" s="49">
        <v>35.4</v>
      </c>
      <c r="E32" s="102" t="s">
        <v>36</v>
      </c>
      <c r="F32" s="143"/>
      <c r="G32" s="144"/>
    </row>
    <row r="33" spans="1:11" ht="14.25" customHeight="1" x14ac:dyDescent="0.25">
      <c r="A33" s="46" t="s">
        <v>59</v>
      </c>
      <c r="B33" s="49">
        <v>50</v>
      </c>
      <c r="C33" s="51">
        <v>70</v>
      </c>
      <c r="D33" s="49">
        <v>67.900000000000006</v>
      </c>
      <c r="E33" s="102" t="s">
        <v>36</v>
      </c>
      <c r="F33" s="143"/>
      <c r="G33" s="144"/>
    </row>
    <row r="34" spans="1:11" ht="14.25" customHeight="1" x14ac:dyDescent="0.25">
      <c r="A34" s="46" t="s">
        <v>60</v>
      </c>
      <c r="B34" s="49">
        <v>350</v>
      </c>
      <c r="C34" s="51">
        <v>2000</v>
      </c>
      <c r="D34" s="49">
        <v>1064</v>
      </c>
      <c r="E34" s="102" t="s">
        <v>36</v>
      </c>
      <c r="F34" s="143"/>
      <c r="G34" s="144"/>
    </row>
    <row r="35" spans="1:11" ht="14.25" customHeight="1" x14ac:dyDescent="0.25">
      <c r="A35" s="52" t="s">
        <v>61</v>
      </c>
      <c r="B35" s="49"/>
      <c r="C35" s="51"/>
      <c r="D35" s="49"/>
      <c r="E35" s="102"/>
      <c r="F35" s="143"/>
      <c r="G35" s="144"/>
    </row>
    <row r="36" spans="1:11" ht="14.25" customHeight="1" x14ac:dyDescent="0.25">
      <c r="A36" s="46" t="s">
        <v>62</v>
      </c>
      <c r="B36" s="49">
        <v>5</v>
      </c>
      <c r="C36" s="51">
        <v>95</v>
      </c>
      <c r="D36" s="49">
        <v>67.8</v>
      </c>
      <c r="E36" s="102" t="s">
        <v>36</v>
      </c>
      <c r="F36" s="143"/>
      <c r="G36" s="144"/>
    </row>
    <row r="37" spans="1:11" ht="15" customHeight="1" x14ac:dyDescent="0.25">
      <c r="A37" s="46" t="s">
        <v>63</v>
      </c>
      <c r="B37" s="49">
        <v>5</v>
      </c>
      <c r="C37" s="51">
        <v>50</v>
      </c>
      <c r="D37" s="49">
        <v>32</v>
      </c>
      <c r="E37" s="102" t="s">
        <v>36</v>
      </c>
      <c r="F37" s="143"/>
      <c r="G37" s="144"/>
    </row>
    <row r="38" spans="1:11" ht="14.25" customHeight="1" x14ac:dyDescent="0.25">
      <c r="A38" s="46" t="s">
        <v>64</v>
      </c>
      <c r="B38" s="49">
        <v>-30</v>
      </c>
      <c r="C38" s="51">
        <v>60</v>
      </c>
      <c r="D38" s="49">
        <v>16.600000000000001</v>
      </c>
      <c r="E38" s="102" t="s">
        <v>36</v>
      </c>
      <c r="F38" s="143"/>
      <c r="G38" s="144"/>
    </row>
    <row r="39" spans="1:11" ht="14.25" customHeight="1" x14ac:dyDescent="0.25">
      <c r="A39" s="46" t="s">
        <v>65</v>
      </c>
      <c r="B39" s="49">
        <v>5</v>
      </c>
      <c r="C39" s="51">
        <v>60</v>
      </c>
      <c r="D39" s="49">
        <v>29.6</v>
      </c>
      <c r="E39" s="102" t="s">
        <v>36</v>
      </c>
      <c r="F39" s="143"/>
      <c r="G39" s="144"/>
    </row>
    <row r="40" spans="1:11" ht="14.25" customHeight="1" x14ac:dyDescent="0.25">
      <c r="A40" s="46" t="s">
        <v>66</v>
      </c>
      <c r="B40" s="49">
        <v>5</v>
      </c>
      <c r="C40" s="51">
        <v>60</v>
      </c>
      <c r="D40" s="49">
        <v>26.8</v>
      </c>
      <c r="E40" s="102" t="s">
        <v>36</v>
      </c>
      <c r="F40" s="143"/>
      <c r="G40" s="144"/>
    </row>
    <row r="41" spans="1:11" ht="14.25" customHeight="1" x14ac:dyDescent="0.25">
      <c r="A41" s="46" t="s">
        <v>67</v>
      </c>
      <c r="B41" s="49">
        <v>400</v>
      </c>
      <c r="C41" s="51">
        <v>800</v>
      </c>
      <c r="D41" s="49">
        <v>757.7</v>
      </c>
      <c r="E41" s="102" t="s">
        <v>36</v>
      </c>
      <c r="F41" s="143"/>
      <c r="G41" s="144"/>
    </row>
    <row r="42" spans="1:11" ht="14.25" customHeight="1" x14ac:dyDescent="0.25">
      <c r="A42" s="53" t="s">
        <v>68</v>
      </c>
      <c r="B42" s="54">
        <v>-5</v>
      </c>
      <c r="C42" s="55">
        <v>250</v>
      </c>
      <c r="D42" s="49">
        <v>61.6</v>
      </c>
      <c r="E42" s="102" t="s">
        <v>36</v>
      </c>
      <c r="F42" s="143"/>
      <c r="G42" s="144"/>
    </row>
    <row r="43" spans="1:11" ht="14.25" customHeight="1" x14ac:dyDescent="0.25">
      <c r="A43" s="53" t="s">
        <v>69</v>
      </c>
      <c r="B43" s="54">
        <v>-5</v>
      </c>
      <c r="C43" s="55">
        <v>40</v>
      </c>
      <c r="D43" s="49">
        <v>21.1</v>
      </c>
      <c r="E43" s="102" t="s">
        <v>36</v>
      </c>
      <c r="F43" s="143"/>
      <c r="G43" s="144"/>
    </row>
    <row r="44" spans="1:11" ht="14.25" customHeight="1" x14ac:dyDescent="0.25">
      <c r="A44" s="46" t="s">
        <v>70</v>
      </c>
      <c r="B44" s="49">
        <v>16</v>
      </c>
      <c r="C44" s="51">
        <v>17.34</v>
      </c>
      <c r="D44" s="49">
        <v>16.59</v>
      </c>
      <c r="E44" s="101" t="s">
        <v>36</v>
      </c>
      <c r="F44" s="143"/>
      <c r="G44" s="144"/>
    </row>
    <row r="45" spans="1:11" ht="14.25" customHeight="1" x14ac:dyDescent="0.25">
      <c r="A45" s="56" t="s">
        <v>71</v>
      </c>
      <c r="B45" s="57" t="s">
        <v>50</v>
      </c>
      <c r="C45" s="58" t="s">
        <v>50</v>
      </c>
      <c r="D45" s="59" t="s">
        <v>72</v>
      </c>
      <c r="E45" s="103" t="s">
        <v>36</v>
      </c>
      <c r="F45" s="162"/>
      <c r="G45" s="163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57" t="s">
        <v>40</v>
      </c>
      <c r="B48" s="157" t="s">
        <v>75</v>
      </c>
      <c r="C48" s="145" t="s">
        <v>76</v>
      </c>
      <c r="D48" s="161"/>
      <c r="E48" s="161"/>
      <c r="F48" s="146"/>
      <c r="G48" s="145" t="s">
        <v>77</v>
      </c>
      <c r="H48" s="161"/>
      <c r="I48" s="161"/>
      <c r="J48" s="161"/>
      <c r="K48" s="146"/>
    </row>
    <row r="49" spans="1:23" ht="15" customHeight="1" x14ac:dyDescent="0.25">
      <c r="A49" s="160"/>
      <c r="B49" s="160"/>
      <c r="C49" s="19" t="s">
        <v>42</v>
      </c>
      <c r="D49" s="40">
        <v>44743</v>
      </c>
      <c r="E49" s="19" t="s">
        <v>43</v>
      </c>
      <c r="F49" s="41">
        <v>0.73194444444379769</v>
      </c>
      <c r="G49" s="19" t="s">
        <v>42</v>
      </c>
      <c r="H49" s="40"/>
      <c r="I49" s="19" t="s">
        <v>43</v>
      </c>
      <c r="J49" s="41"/>
      <c r="K49" s="19"/>
    </row>
    <row r="50" spans="1:23" ht="27.75" customHeight="1" x14ac:dyDescent="0.25">
      <c r="A50" s="158"/>
      <c r="B50" s="15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2" t="s">
        <v>81</v>
      </c>
      <c r="B51" s="63">
        <v>4.1000000000000002E-2</v>
      </c>
      <c r="C51" s="64"/>
      <c r="D51" s="65"/>
      <c r="E51" s="66" t="str">
        <f>IFERROR(ABS(D51-C51)/D51,"")</f>
        <v/>
      </c>
      <c r="F51" s="104" t="s">
        <v>36</v>
      </c>
      <c r="G51" s="64"/>
      <c r="H51" s="65"/>
      <c r="I51" s="66" t="str">
        <f>IFERROR(ABS(H51-G51)/H51,"")</f>
        <v/>
      </c>
      <c r="J51" s="67" t="s">
        <v>36</v>
      </c>
      <c r="K51" s="68"/>
    </row>
    <row r="52" spans="1:23" ht="13.5" customHeight="1" x14ac:dyDescent="0.35">
      <c r="A52" s="46" t="s">
        <v>82</v>
      </c>
      <c r="B52" s="69">
        <v>2.1</v>
      </c>
      <c r="C52" s="69">
        <v>16.600000000000001</v>
      </c>
      <c r="D52" s="70">
        <v>16.8</v>
      </c>
      <c r="E52" s="71">
        <f t="shared" ref="E52:E53" si="0">IF(AND(C52=0,D52=0),"",ABS(C52-D52))</f>
        <v>0.19999999999999929</v>
      </c>
      <c r="F52" s="105" t="s">
        <v>36</v>
      </c>
      <c r="G52" s="69"/>
      <c r="H52" s="70"/>
      <c r="I52" s="71" t="str">
        <f t="shared" ref="I52:I53" si="1">IF(AND(G52=0,H52=0),"",ABS(G52-H52))</f>
        <v/>
      </c>
      <c r="J52" s="72" t="s">
        <v>36</v>
      </c>
      <c r="K52" s="46"/>
    </row>
    <row r="53" spans="1:23" ht="14.25" customHeight="1" x14ac:dyDescent="0.35">
      <c r="A53" s="46" t="s">
        <v>83</v>
      </c>
      <c r="B53" s="69">
        <v>10.1</v>
      </c>
      <c r="C53" s="73">
        <v>758</v>
      </c>
      <c r="D53" s="74">
        <v>755.5</v>
      </c>
      <c r="E53" s="71">
        <f t="shared" si="0"/>
        <v>2.5</v>
      </c>
      <c r="F53" s="105" t="s">
        <v>36</v>
      </c>
      <c r="G53" s="73"/>
      <c r="H53" s="74"/>
      <c r="I53" s="71" t="str">
        <f t="shared" si="1"/>
        <v/>
      </c>
      <c r="J53" s="72" t="s">
        <v>36</v>
      </c>
      <c r="K53" s="75"/>
    </row>
    <row r="54" spans="1:23" ht="14.25" customHeight="1" x14ac:dyDescent="0.35">
      <c r="A54" s="76" t="s">
        <v>84</v>
      </c>
      <c r="B54" s="77" t="s">
        <v>85</v>
      </c>
      <c r="C54" s="77" t="s">
        <v>85</v>
      </c>
      <c r="D54" s="78" t="s">
        <v>37</v>
      </c>
      <c r="E54" s="79" t="s">
        <v>85</v>
      </c>
      <c r="F54" s="106" t="s">
        <v>36</v>
      </c>
      <c r="G54" s="61"/>
      <c r="H54" s="78"/>
      <c r="I54" s="79" t="s">
        <v>85</v>
      </c>
      <c r="J54" s="80"/>
      <c r="K54" s="56"/>
    </row>
    <row r="55" spans="1:23" ht="14.25" customHeight="1" x14ac:dyDescent="0.25">
      <c r="A55" t="s">
        <v>86</v>
      </c>
      <c r="D55" s="1"/>
      <c r="E55" s="81"/>
      <c r="F55" s="82"/>
    </row>
    <row r="56" spans="1:23" ht="14.25" customHeight="1" x14ac:dyDescent="0.25">
      <c r="A56" t="s">
        <v>87</v>
      </c>
      <c r="D56" s="1"/>
      <c r="E56" s="81"/>
      <c r="F56" s="82"/>
    </row>
    <row r="57" spans="1:23" ht="14.25" customHeight="1" x14ac:dyDescent="0.25">
      <c r="A57" s="31" t="s">
        <v>88</v>
      </c>
      <c r="D57" s="1"/>
      <c r="E57" s="81"/>
      <c r="F57" s="82"/>
    </row>
    <row r="58" spans="1:23" ht="14.25" customHeight="1" x14ac:dyDescent="0.25">
      <c r="A58" s="157" t="s">
        <v>89</v>
      </c>
      <c r="B58" s="157" t="s">
        <v>75</v>
      </c>
      <c r="C58" s="19" t="s">
        <v>42</v>
      </c>
      <c r="D58" s="40"/>
      <c r="E58" s="19" t="s">
        <v>43</v>
      </c>
      <c r="F58" s="41"/>
    </row>
    <row r="59" spans="1:23" ht="48" customHeight="1" x14ac:dyDescent="0.25">
      <c r="A59" s="160"/>
      <c r="B59" s="160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3">
        <v>1304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107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97</v>
      </c>
      <c r="D61" s="1"/>
      <c r="E61" s="81"/>
      <c r="F61" s="82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57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60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88" t="s">
        <v>103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6" t="s">
        <v>104</v>
      </c>
      <c r="B66" s="92" t="s">
        <v>85</v>
      </c>
      <c r="C66" s="93"/>
      <c r="D66" s="93"/>
      <c r="E66" s="94" t="s">
        <v>85</v>
      </c>
      <c r="F66" s="92" t="s">
        <v>85</v>
      </c>
      <c r="G66" s="93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7:G37"/>
    <mergeCell ref="F38:G38"/>
    <mergeCell ref="A63:A64"/>
    <mergeCell ref="A58:A59"/>
    <mergeCell ref="B58:B59"/>
    <mergeCell ref="F39:G39"/>
    <mergeCell ref="F40:G40"/>
    <mergeCell ref="A48:A50"/>
    <mergeCell ref="G48:K48"/>
    <mergeCell ref="B48:B50"/>
    <mergeCell ref="C48:F48"/>
    <mergeCell ref="F42:G42"/>
    <mergeCell ref="F41:G41"/>
    <mergeCell ref="F43:G43"/>
    <mergeCell ref="F45:G45"/>
    <mergeCell ref="F44:G44"/>
    <mergeCell ref="B21:C21"/>
    <mergeCell ref="A20:C20"/>
    <mergeCell ref="F25:G25"/>
    <mergeCell ref="F26:G26"/>
    <mergeCell ref="A2:G2"/>
    <mergeCell ref="B5:C5"/>
    <mergeCell ref="B4:C4"/>
    <mergeCell ref="B6:C6"/>
    <mergeCell ref="B7:C7"/>
    <mergeCell ref="A21:A22"/>
    <mergeCell ref="F24:G24"/>
    <mergeCell ref="F22:G22"/>
    <mergeCell ref="F23:G23"/>
    <mergeCell ref="F34:G34"/>
    <mergeCell ref="F33:G33"/>
    <mergeCell ref="F36:G36"/>
    <mergeCell ref="F35:G35"/>
    <mergeCell ref="F30:G30"/>
    <mergeCell ref="F29:G29"/>
    <mergeCell ref="F27:G27"/>
    <mergeCell ref="F28:G28"/>
    <mergeCell ref="F32:G32"/>
    <mergeCell ref="F31:G31"/>
  </mergeCells>
  <conditionalFormatting sqref="E24">
    <cfRule type="expression" dxfId="249" priority="1" stopIfTrue="1">
      <formula>D24&lt;&gt;"OK"</formula>
    </cfRule>
  </conditionalFormatting>
  <conditionalFormatting sqref="E24">
    <cfRule type="expression" dxfId="248" priority="2" stopIfTrue="1">
      <formula>D24="OK"</formula>
    </cfRule>
  </conditionalFormatting>
  <conditionalFormatting sqref="E26">
    <cfRule type="expression" dxfId="247" priority="3" stopIfTrue="1">
      <formula>D26&gt;$C$26</formula>
    </cfRule>
  </conditionalFormatting>
  <conditionalFormatting sqref="E26">
    <cfRule type="expression" dxfId="246" priority="4" stopIfTrue="1">
      <formula>AND(D26&gt;=$B$26,D26&lt;=$C$26)</formula>
    </cfRule>
  </conditionalFormatting>
  <conditionalFormatting sqref="E26">
    <cfRule type="expression" dxfId="245" priority="5" stopIfTrue="1">
      <formula>D26&lt;$B$26</formula>
    </cfRule>
  </conditionalFormatting>
  <conditionalFormatting sqref="E28">
    <cfRule type="expression" dxfId="244" priority="6" stopIfTrue="1">
      <formula>$D$28&lt;&gt;"OK"</formula>
    </cfRule>
  </conditionalFormatting>
  <conditionalFormatting sqref="E28">
    <cfRule type="expression" dxfId="243" priority="7" stopIfTrue="1">
      <formula>D28="OK"</formula>
    </cfRule>
  </conditionalFormatting>
  <conditionalFormatting sqref="E25">
    <cfRule type="expression" dxfId="242" priority="8" stopIfTrue="1">
      <formula>$D$25&gt;$C$25</formula>
    </cfRule>
  </conditionalFormatting>
  <conditionalFormatting sqref="E25">
    <cfRule type="expression" dxfId="241" priority="9" stopIfTrue="1">
      <formula>AND(D25&gt;=$B$25,D25&lt;=$C$25)</formula>
    </cfRule>
  </conditionalFormatting>
  <conditionalFormatting sqref="E25">
    <cfRule type="expression" dxfId="240" priority="10" stopIfTrue="1">
      <formula>$D$25&lt;$B$25</formula>
    </cfRule>
  </conditionalFormatting>
  <conditionalFormatting sqref="E29">
    <cfRule type="expression" dxfId="239" priority="11" stopIfTrue="1">
      <formula>D29&lt;&gt;"OK"</formula>
    </cfRule>
  </conditionalFormatting>
  <conditionalFormatting sqref="E29">
    <cfRule type="expression" dxfId="238" priority="12" stopIfTrue="1">
      <formula>D29="OK"</formula>
    </cfRule>
  </conditionalFormatting>
  <conditionalFormatting sqref="E30">
    <cfRule type="expression" dxfId="237" priority="13" stopIfTrue="1">
      <formula>D30&lt;&gt;"OK"</formula>
    </cfRule>
  </conditionalFormatting>
  <conditionalFormatting sqref="E30">
    <cfRule type="expression" dxfId="236" priority="14" stopIfTrue="1">
      <formula>D30="OK"</formula>
    </cfRule>
  </conditionalFormatting>
  <conditionalFormatting sqref="E31">
    <cfRule type="expression" dxfId="235" priority="15" stopIfTrue="1">
      <formula>D31&gt;C31</formula>
    </cfRule>
  </conditionalFormatting>
  <conditionalFormatting sqref="E31">
    <cfRule type="expression" dxfId="234" priority="16" stopIfTrue="1">
      <formula>AND(D31&gt;=B31,D31&lt;=C31)</formula>
    </cfRule>
  </conditionalFormatting>
  <conditionalFormatting sqref="E31">
    <cfRule type="expression" dxfId="233" priority="17" stopIfTrue="1">
      <formula>D31&lt;B31</formula>
    </cfRule>
  </conditionalFormatting>
  <conditionalFormatting sqref="E32:E34">
    <cfRule type="expression" dxfId="232" priority="18" stopIfTrue="1">
      <formula>D32&gt;C32</formula>
    </cfRule>
  </conditionalFormatting>
  <conditionalFormatting sqref="E32:E34">
    <cfRule type="expression" dxfId="231" priority="19" stopIfTrue="1">
      <formula>AND(D32&gt;=B32,D32&lt;=C32)</formula>
    </cfRule>
  </conditionalFormatting>
  <conditionalFormatting sqref="E32:E34">
    <cfRule type="expression" dxfId="230" priority="20" stopIfTrue="1">
      <formula>D32&lt;B32</formula>
    </cfRule>
  </conditionalFormatting>
  <conditionalFormatting sqref="E36:E44">
    <cfRule type="expression" dxfId="229" priority="21" stopIfTrue="1">
      <formula>D36&gt;C36</formula>
    </cfRule>
  </conditionalFormatting>
  <conditionalFormatting sqref="E36:E44">
    <cfRule type="expression" dxfId="228" priority="22" stopIfTrue="1">
      <formula>AND(D36&gt;=B36,D36&lt;=C36)</formula>
    </cfRule>
  </conditionalFormatting>
  <conditionalFormatting sqref="E36:E44">
    <cfRule type="expression" dxfId="227" priority="23" stopIfTrue="1">
      <formula>D36&lt;B36</formula>
    </cfRule>
  </conditionalFormatting>
  <conditionalFormatting sqref="E45">
    <cfRule type="expression" dxfId="226" priority="24" stopIfTrue="1">
      <formula>$D$45="NO"</formula>
    </cfRule>
  </conditionalFormatting>
  <conditionalFormatting sqref="E45">
    <cfRule type="expression" dxfId="225" priority="25" stopIfTrue="1">
      <formula>$D$45="SI"</formula>
    </cfRule>
  </conditionalFormatting>
  <conditionalFormatting sqref="F53">
    <cfRule type="expression" dxfId="224" priority="26" stopIfTrue="1">
      <formula>$E$53&gt;$B$53</formula>
    </cfRule>
  </conditionalFormatting>
  <conditionalFormatting sqref="F53">
    <cfRule type="expression" dxfId="223" priority="27" stopIfTrue="1">
      <formula>$E$53&lt;=$B$53</formula>
    </cfRule>
  </conditionalFormatting>
  <conditionalFormatting sqref="F54">
    <cfRule type="expression" dxfId="222" priority="28" stopIfTrue="1">
      <formula>$D$54="FALLA"</formula>
    </cfRule>
  </conditionalFormatting>
  <conditionalFormatting sqref="F54">
    <cfRule type="expression" dxfId="221" priority="29" stopIfTrue="1">
      <formula>D54="CAMBIO"</formula>
    </cfRule>
  </conditionalFormatting>
  <conditionalFormatting sqref="F54">
    <cfRule type="expression" dxfId="220" priority="30" stopIfTrue="1">
      <formula>D54="OK"</formula>
    </cfRule>
  </conditionalFormatting>
  <conditionalFormatting sqref="F52">
    <cfRule type="expression" dxfId="219" priority="31" stopIfTrue="1">
      <formula>E52&gt;$B$52</formula>
    </cfRule>
  </conditionalFormatting>
  <conditionalFormatting sqref="F52">
    <cfRule type="expression" dxfId="218" priority="32" stopIfTrue="1">
      <formula>E52&lt;=$B$52</formula>
    </cfRule>
  </conditionalFormatting>
  <conditionalFormatting sqref="F51">
    <cfRule type="expression" dxfId="217" priority="33" stopIfTrue="1">
      <formula>$E$51=""</formula>
    </cfRule>
  </conditionalFormatting>
  <conditionalFormatting sqref="F51">
    <cfRule type="expression" dxfId="216" priority="34" stopIfTrue="1">
      <formula>E51&gt;$B$51</formula>
    </cfRule>
  </conditionalFormatting>
  <conditionalFormatting sqref="F51">
    <cfRule type="expression" dxfId="215" priority="35" stopIfTrue="1">
      <formula>E51&lt;=$B$51</formula>
    </cfRule>
  </conditionalFormatting>
  <conditionalFormatting sqref="J53">
    <cfRule type="expression" dxfId="214" priority="36" stopIfTrue="1">
      <formula>$I$53=""</formula>
    </cfRule>
  </conditionalFormatting>
  <conditionalFormatting sqref="J53">
    <cfRule type="expression" dxfId="213" priority="37" stopIfTrue="1">
      <formula>$I$53&gt;$B$53</formula>
    </cfRule>
  </conditionalFormatting>
  <conditionalFormatting sqref="J53">
    <cfRule type="expression" dxfId="212" priority="38" stopIfTrue="1">
      <formula>$I$53&lt;=$B$53</formula>
    </cfRule>
  </conditionalFormatting>
  <conditionalFormatting sqref="J54">
    <cfRule type="expression" dxfId="211" priority="39" stopIfTrue="1">
      <formula>$D$54="FALLA"</formula>
    </cfRule>
  </conditionalFormatting>
  <conditionalFormatting sqref="J54">
    <cfRule type="expression" dxfId="210" priority="40" stopIfTrue="1">
      <formula>H54="CAMBIO"</formula>
    </cfRule>
  </conditionalFormatting>
  <conditionalFormatting sqref="J54">
    <cfRule type="expression" dxfId="209" priority="41" stopIfTrue="1">
      <formula>H54="OK"</formula>
    </cfRule>
  </conditionalFormatting>
  <conditionalFormatting sqref="J52">
    <cfRule type="expression" dxfId="208" priority="42" stopIfTrue="1">
      <formula>$I$52=""</formula>
    </cfRule>
  </conditionalFormatting>
  <conditionalFormatting sqref="J52">
    <cfRule type="expression" dxfId="207" priority="43" stopIfTrue="1">
      <formula>I52&gt;$B$52</formula>
    </cfRule>
  </conditionalFormatting>
  <conditionalFormatting sqref="J52">
    <cfRule type="expression" dxfId="206" priority="44" stopIfTrue="1">
      <formula>I52&lt;=$B$52</formula>
    </cfRule>
  </conditionalFormatting>
  <conditionalFormatting sqref="J51">
    <cfRule type="expression" dxfId="205" priority="45" stopIfTrue="1">
      <formula>$I$51=""</formula>
    </cfRule>
  </conditionalFormatting>
  <conditionalFormatting sqref="J51">
    <cfRule type="expression" dxfId="204" priority="46" stopIfTrue="1">
      <formula>I51&gt;$B$51</formula>
    </cfRule>
  </conditionalFormatting>
  <conditionalFormatting sqref="J51">
    <cfRule type="expression" dxfId="203" priority="47" stopIfTrue="1">
      <formula>I51&lt;=$B$51</formula>
    </cfRule>
  </conditionalFormatting>
  <conditionalFormatting sqref="H60">
    <cfRule type="expression" dxfId="202" priority="48" stopIfTrue="1">
      <formula>$E$60=""</formula>
    </cfRule>
  </conditionalFormatting>
  <conditionalFormatting sqref="H60">
    <cfRule type="expression" dxfId="201" priority="49" stopIfTrue="1">
      <formula>$E$60&lt;$B$60</formula>
    </cfRule>
  </conditionalFormatting>
  <conditionalFormatting sqref="H60">
    <cfRule type="expression" dxfId="2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abSelected="1" zoomScale="50" zoomScaleNormal="50" workbookViewId="0">
      <selection activeCell="A12" sqref="A12:F12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26.7109375" bestFit="1" customWidth="1"/>
    <col min="5" max="5" width="25.5703125" bestFit="1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49" t="s">
        <v>0</v>
      </c>
      <c r="B2" s="150"/>
      <c r="C2" s="150"/>
      <c r="D2" s="150"/>
      <c r="E2" s="150"/>
      <c r="F2" s="150"/>
      <c r="G2" s="15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52" t="s">
        <v>3</v>
      </c>
      <c r="C4" s="153"/>
      <c r="D4" s="7" t="s">
        <v>4</v>
      </c>
      <c r="E4" s="8" t="s">
        <v>5</v>
      </c>
    </row>
    <row r="5" spans="1:23" x14ac:dyDescent="0.25">
      <c r="A5" s="9" t="s">
        <v>6</v>
      </c>
      <c r="B5" s="151" t="s">
        <v>7</v>
      </c>
      <c r="C5" s="14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54" t="s">
        <v>11</v>
      </c>
      <c r="C6" s="14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55" t="s">
        <v>15</v>
      </c>
      <c r="C7" s="15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3"/>
      <c r="D15" s="33"/>
      <c r="E15" s="33"/>
      <c r="F15" s="33"/>
      <c r="G15" s="33"/>
      <c r="H15" s="33"/>
      <c r="I15" s="108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25">
      <c r="A16" s="109" t="s">
        <v>35</v>
      </c>
      <c r="B16" s="110" t="s">
        <v>36</v>
      </c>
      <c r="C16" s="33"/>
      <c r="D16" s="33"/>
      <c r="E16" s="33"/>
      <c r="F16" s="33"/>
      <c r="G16" s="33"/>
      <c r="H16" s="33"/>
      <c r="I16" s="108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25">
      <c r="A17" s="111" t="s">
        <v>37</v>
      </c>
      <c r="B17" s="112" t="s">
        <v>36</v>
      </c>
      <c r="C17" s="33"/>
      <c r="D17" s="33"/>
      <c r="E17" s="33"/>
      <c r="F17" s="33"/>
      <c r="G17" s="33"/>
      <c r="H17" s="33"/>
      <c r="I17" s="108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25">
      <c r="A18" s="113" t="s">
        <v>38</v>
      </c>
      <c r="B18" s="114" t="s">
        <v>36</v>
      </c>
      <c r="C18" s="33"/>
      <c r="D18" s="33"/>
      <c r="E18" s="33"/>
      <c r="F18" s="33"/>
      <c r="G18" s="33"/>
      <c r="H18" s="33"/>
      <c r="I18" s="108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115"/>
      <c r="B19" s="33"/>
      <c r="C19" s="33"/>
      <c r="D19" s="33"/>
      <c r="E19" s="33"/>
      <c r="F19" s="33"/>
      <c r="G19" s="33"/>
      <c r="H19" s="33"/>
      <c r="I19" s="108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72" t="s">
        <v>39</v>
      </c>
      <c r="B20" s="173"/>
      <c r="C20" s="173"/>
      <c r="D20" s="33"/>
      <c r="E20" s="33"/>
      <c r="F20" s="33"/>
      <c r="G20" s="33"/>
      <c r="H20" s="33"/>
      <c r="I20" s="108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57" t="s">
        <v>40</v>
      </c>
      <c r="B21" s="145" t="s">
        <v>41</v>
      </c>
      <c r="C21" s="168"/>
      <c r="D21" s="19" t="s">
        <v>42</v>
      </c>
      <c r="E21" s="95">
        <v>44750</v>
      </c>
      <c r="F21" s="19" t="s">
        <v>43</v>
      </c>
      <c r="G21" s="96">
        <v>0.66111111111240461</v>
      </c>
      <c r="H21" s="116"/>
      <c r="I21" s="116"/>
      <c r="J21" s="116"/>
      <c r="K21" s="116"/>
      <c r="L21" s="116"/>
    </row>
    <row r="22" spans="1:23" ht="14.25" customHeight="1" x14ac:dyDescent="0.25">
      <c r="A22" s="169"/>
      <c r="B22" s="19" t="s">
        <v>44</v>
      </c>
      <c r="C22" s="19" t="s">
        <v>45</v>
      </c>
      <c r="D22" s="19" t="s">
        <v>46</v>
      </c>
      <c r="E22" s="19" t="s">
        <v>33</v>
      </c>
      <c r="F22" s="145" t="s">
        <v>47</v>
      </c>
      <c r="G22" s="168"/>
      <c r="H22" s="116"/>
      <c r="I22" s="116"/>
      <c r="J22" s="116"/>
      <c r="K22" s="116"/>
      <c r="L22" s="116"/>
    </row>
    <row r="23" spans="1:23" ht="14.25" customHeight="1" x14ac:dyDescent="0.25">
      <c r="A23" s="117" t="s">
        <v>48</v>
      </c>
      <c r="B23" s="118"/>
      <c r="C23" s="119"/>
      <c r="D23" s="118"/>
      <c r="E23" s="100"/>
      <c r="F23" s="174"/>
      <c r="G23" s="175"/>
      <c r="H23" s="116"/>
      <c r="I23" s="116"/>
      <c r="J23" s="116"/>
      <c r="K23" s="116"/>
      <c r="L23" s="116"/>
    </row>
    <row r="24" spans="1:23" ht="14.25" customHeight="1" x14ac:dyDescent="0.25">
      <c r="A24" s="120" t="s">
        <v>49</v>
      </c>
      <c r="B24" s="121" t="s">
        <v>50</v>
      </c>
      <c r="C24" s="122" t="s">
        <v>51</v>
      </c>
      <c r="D24" s="69" t="s">
        <v>37</v>
      </c>
      <c r="E24" s="101" t="s">
        <v>36</v>
      </c>
      <c r="F24" s="165"/>
      <c r="G24" s="166"/>
      <c r="H24" s="116"/>
      <c r="I24" s="116"/>
      <c r="J24" s="116"/>
      <c r="K24" s="116"/>
      <c r="L24" s="116"/>
    </row>
    <row r="25" spans="1:23" ht="14.25" customHeight="1" x14ac:dyDescent="0.25">
      <c r="A25" s="120" t="s">
        <v>52</v>
      </c>
      <c r="B25" s="69">
        <v>0</v>
      </c>
      <c r="C25" s="123">
        <v>100</v>
      </c>
      <c r="D25" s="69">
        <v>1</v>
      </c>
      <c r="E25" s="101" t="s">
        <v>36</v>
      </c>
      <c r="F25" s="165"/>
      <c r="G25" s="166"/>
      <c r="H25" s="116"/>
      <c r="I25" s="116"/>
      <c r="J25" s="116"/>
      <c r="K25" s="116"/>
      <c r="L25" s="116"/>
    </row>
    <row r="26" spans="1:23" ht="14.25" customHeight="1" x14ac:dyDescent="0.25">
      <c r="A26" s="120" t="s">
        <v>53</v>
      </c>
      <c r="B26" s="69">
        <v>5000</v>
      </c>
      <c r="C26" s="123">
        <v>20000</v>
      </c>
      <c r="D26" s="69">
        <v>10567</v>
      </c>
      <c r="E26" s="101" t="s">
        <v>36</v>
      </c>
      <c r="F26" s="165"/>
      <c r="G26" s="166"/>
      <c r="H26" s="116"/>
      <c r="I26" s="116"/>
      <c r="J26" s="116"/>
      <c r="K26" s="116"/>
      <c r="L26" s="116"/>
    </row>
    <row r="27" spans="1:23" ht="14.25" customHeight="1" x14ac:dyDescent="0.25">
      <c r="A27" s="124" t="s">
        <v>54</v>
      </c>
      <c r="B27" s="69"/>
      <c r="C27" s="123"/>
      <c r="D27" s="69"/>
      <c r="E27" s="101"/>
      <c r="F27" s="165"/>
      <c r="G27" s="166"/>
      <c r="H27" s="116"/>
      <c r="I27" s="116"/>
      <c r="J27" s="116"/>
      <c r="K27" s="116"/>
      <c r="L27" s="116"/>
    </row>
    <row r="28" spans="1:23" ht="14.25" customHeight="1" x14ac:dyDescent="0.25">
      <c r="A28" s="120" t="s">
        <v>49</v>
      </c>
      <c r="B28" s="121" t="s">
        <v>50</v>
      </c>
      <c r="C28" s="122" t="s">
        <v>50</v>
      </c>
      <c r="D28" s="69" t="s">
        <v>37</v>
      </c>
      <c r="E28" s="101" t="s">
        <v>36</v>
      </c>
      <c r="F28" s="165"/>
      <c r="G28" s="166"/>
      <c r="H28" s="116"/>
      <c r="I28" s="116"/>
      <c r="J28" s="116"/>
      <c r="K28" s="116"/>
      <c r="L28" s="116"/>
    </row>
    <row r="29" spans="1:23" ht="14.25" customHeight="1" x14ac:dyDescent="0.25">
      <c r="A29" s="120" t="s">
        <v>55</v>
      </c>
      <c r="B29" s="69" t="s">
        <v>50</v>
      </c>
      <c r="C29" s="122" t="s">
        <v>50</v>
      </c>
      <c r="D29" s="69" t="s">
        <v>37</v>
      </c>
      <c r="E29" s="102" t="s">
        <v>36</v>
      </c>
      <c r="F29" s="165"/>
      <c r="G29" s="166"/>
      <c r="H29" s="116"/>
      <c r="I29" s="116"/>
      <c r="J29" s="116"/>
      <c r="K29" s="116"/>
      <c r="L29" s="116"/>
    </row>
    <row r="30" spans="1:23" ht="14.25" customHeight="1" x14ac:dyDescent="0.25">
      <c r="A30" s="120" t="s">
        <v>56</v>
      </c>
      <c r="B30" s="69" t="s">
        <v>50</v>
      </c>
      <c r="C30" s="122" t="s">
        <v>50</v>
      </c>
      <c r="D30" s="69" t="s">
        <v>37</v>
      </c>
      <c r="E30" s="102" t="s">
        <v>36</v>
      </c>
      <c r="F30" s="165"/>
      <c r="G30" s="166"/>
      <c r="H30" s="116"/>
      <c r="I30" s="116"/>
      <c r="J30" s="116"/>
      <c r="K30" s="116"/>
      <c r="L30" s="116"/>
    </row>
    <row r="31" spans="1:23" ht="14.25" customHeight="1" x14ac:dyDescent="0.25">
      <c r="A31" s="120" t="s">
        <v>57</v>
      </c>
      <c r="B31" s="69">
        <v>0</v>
      </c>
      <c r="C31" s="123">
        <v>60</v>
      </c>
      <c r="D31" s="69">
        <v>27</v>
      </c>
      <c r="E31" s="102" t="s">
        <v>36</v>
      </c>
      <c r="F31" s="165"/>
      <c r="G31" s="166"/>
      <c r="H31" s="116"/>
      <c r="I31" s="116"/>
      <c r="J31" s="116"/>
      <c r="K31" s="116"/>
      <c r="L31" s="116"/>
    </row>
    <row r="32" spans="1:23" ht="14.25" customHeight="1" x14ac:dyDescent="0.25">
      <c r="A32" s="120" t="s">
        <v>58</v>
      </c>
      <c r="B32" s="69">
        <v>5</v>
      </c>
      <c r="C32" s="123">
        <v>70</v>
      </c>
      <c r="D32" s="69">
        <v>41.8</v>
      </c>
      <c r="E32" s="102" t="s">
        <v>36</v>
      </c>
      <c r="F32" s="165"/>
      <c r="G32" s="166"/>
      <c r="H32" s="116"/>
      <c r="I32" s="116"/>
      <c r="J32" s="116"/>
      <c r="K32" s="116"/>
      <c r="L32" s="116"/>
    </row>
    <row r="33" spans="1:12" ht="14.25" customHeight="1" x14ac:dyDescent="0.25">
      <c r="A33" s="120" t="s">
        <v>59</v>
      </c>
      <c r="B33" s="69">
        <v>50</v>
      </c>
      <c r="C33" s="123">
        <v>70</v>
      </c>
      <c r="D33" s="69">
        <v>68</v>
      </c>
      <c r="E33" s="102" t="s">
        <v>36</v>
      </c>
      <c r="F33" s="165"/>
      <c r="G33" s="166"/>
      <c r="H33" s="116"/>
      <c r="I33" s="116"/>
      <c r="J33" s="116"/>
      <c r="K33" s="116"/>
      <c r="L33" s="116"/>
    </row>
    <row r="34" spans="1:12" ht="14.25" customHeight="1" x14ac:dyDescent="0.25">
      <c r="A34" s="120" t="s">
        <v>60</v>
      </c>
      <c r="B34" s="69">
        <v>350</v>
      </c>
      <c r="C34" s="123">
        <v>2000</v>
      </c>
      <c r="D34" s="69">
        <v>1065</v>
      </c>
      <c r="E34" s="102" t="s">
        <v>36</v>
      </c>
      <c r="F34" s="165"/>
      <c r="G34" s="166"/>
      <c r="H34" s="116"/>
      <c r="I34" s="116"/>
      <c r="J34" s="116"/>
      <c r="K34" s="116"/>
      <c r="L34" s="116"/>
    </row>
    <row r="35" spans="1:12" ht="14.25" customHeight="1" x14ac:dyDescent="0.25">
      <c r="A35" s="124" t="s">
        <v>61</v>
      </c>
      <c r="B35" s="69"/>
      <c r="C35" s="123"/>
      <c r="D35" s="69"/>
      <c r="E35" s="102"/>
      <c r="F35" s="165"/>
      <c r="G35" s="166"/>
      <c r="H35" s="116"/>
      <c r="I35" s="116"/>
      <c r="J35" s="116"/>
      <c r="K35" s="116"/>
      <c r="L35" s="116"/>
    </row>
    <row r="36" spans="1:12" ht="14.25" customHeight="1" x14ac:dyDescent="0.25">
      <c r="A36" s="120" t="s">
        <v>62</v>
      </c>
      <c r="B36" s="69">
        <v>5</v>
      </c>
      <c r="C36" s="123">
        <v>95</v>
      </c>
      <c r="D36" s="69">
        <v>70.599999999999994</v>
      </c>
      <c r="E36" s="102" t="s">
        <v>36</v>
      </c>
      <c r="F36" s="165"/>
      <c r="G36" s="166"/>
      <c r="H36" s="116"/>
      <c r="I36" s="116"/>
      <c r="J36" s="116"/>
      <c r="K36" s="116"/>
      <c r="L36" s="116"/>
    </row>
    <row r="37" spans="1:12" ht="15" customHeight="1" x14ac:dyDescent="0.25">
      <c r="A37" s="120" t="s">
        <v>63</v>
      </c>
      <c r="B37" s="69">
        <v>5</v>
      </c>
      <c r="C37" s="123">
        <v>50</v>
      </c>
      <c r="D37" s="69">
        <v>37.1</v>
      </c>
      <c r="E37" s="102" t="s">
        <v>36</v>
      </c>
      <c r="F37" s="165"/>
      <c r="G37" s="166"/>
      <c r="H37" s="116"/>
      <c r="I37" s="116"/>
      <c r="J37" s="116"/>
      <c r="K37" s="116"/>
      <c r="L37" s="116"/>
    </row>
    <row r="38" spans="1:12" ht="14.25" customHeight="1" x14ac:dyDescent="0.25">
      <c r="A38" s="120" t="s">
        <v>64</v>
      </c>
      <c r="B38" s="69">
        <v>-30</v>
      </c>
      <c r="C38" s="123">
        <v>60</v>
      </c>
      <c r="D38" s="69">
        <v>18.7</v>
      </c>
      <c r="E38" s="102" t="s">
        <v>36</v>
      </c>
      <c r="F38" s="165"/>
      <c r="G38" s="166"/>
      <c r="H38" s="116"/>
      <c r="I38" s="116"/>
      <c r="J38" s="116"/>
      <c r="K38" s="116"/>
      <c r="L38" s="116"/>
    </row>
    <row r="39" spans="1:12" ht="14.25" customHeight="1" x14ac:dyDescent="0.25">
      <c r="A39" s="120" t="s">
        <v>65</v>
      </c>
      <c r="B39" s="69">
        <v>5</v>
      </c>
      <c r="C39" s="123">
        <v>60</v>
      </c>
      <c r="D39" s="69">
        <v>29.9</v>
      </c>
      <c r="E39" s="102" t="s">
        <v>36</v>
      </c>
      <c r="F39" s="165"/>
      <c r="G39" s="166"/>
      <c r="H39" s="116"/>
      <c r="I39" s="116"/>
      <c r="J39" s="116"/>
      <c r="K39" s="116"/>
      <c r="L39" s="116"/>
    </row>
    <row r="40" spans="1:12" ht="14.25" customHeight="1" x14ac:dyDescent="0.25">
      <c r="A40" s="120" t="s">
        <v>66</v>
      </c>
      <c r="B40" s="69">
        <v>5</v>
      </c>
      <c r="C40" s="123">
        <v>60</v>
      </c>
      <c r="D40" s="69">
        <v>26.9</v>
      </c>
      <c r="E40" s="102" t="s">
        <v>36</v>
      </c>
      <c r="F40" s="165"/>
      <c r="G40" s="166"/>
      <c r="H40" s="116"/>
      <c r="I40" s="116"/>
      <c r="J40" s="116"/>
      <c r="K40" s="116"/>
      <c r="L40" s="116"/>
    </row>
    <row r="41" spans="1:12" ht="14.25" customHeight="1" x14ac:dyDescent="0.25">
      <c r="A41" s="120" t="s">
        <v>67</v>
      </c>
      <c r="B41" s="69">
        <v>400</v>
      </c>
      <c r="C41" s="123">
        <v>800</v>
      </c>
      <c r="D41" s="69">
        <v>756.3</v>
      </c>
      <c r="E41" s="102" t="s">
        <v>36</v>
      </c>
      <c r="F41" s="165"/>
      <c r="G41" s="166"/>
      <c r="H41" s="116"/>
      <c r="I41" s="116"/>
      <c r="J41" s="116"/>
      <c r="K41" s="116"/>
      <c r="L41" s="116"/>
    </row>
    <row r="42" spans="1:12" ht="14.25" customHeight="1" x14ac:dyDescent="0.25">
      <c r="A42" s="125" t="s">
        <v>68</v>
      </c>
      <c r="B42" s="126">
        <v>-5</v>
      </c>
      <c r="C42" s="127">
        <v>250</v>
      </c>
      <c r="D42" s="69">
        <v>66.8</v>
      </c>
      <c r="E42" s="102" t="s">
        <v>36</v>
      </c>
      <c r="F42" s="165"/>
      <c r="G42" s="166"/>
      <c r="H42" s="116"/>
      <c r="I42" s="116"/>
      <c r="J42" s="116"/>
      <c r="K42" s="116"/>
      <c r="L42" s="116"/>
    </row>
    <row r="43" spans="1:12" ht="14.25" customHeight="1" x14ac:dyDescent="0.25">
      <c r="A43" s="125" t="s">
        <v>69</v>
      </c>
      <c r="B43" s="126">
        <v>-5</v>
      </c>
      <c r="C43" s="127">
        <v>40</v>
      </c>
      <c r="D43" s="69">
        <v>20.8</v>
      </c>
      <c r="E43" s="102" t="s">
        <v>36</v>
      </c>
      <c r="F43" s="165"/>
      <c r="G43" s="166"/>
      <c r="H43" s="116"/>
      <c r="I43" s="116"/>
      <c r="J43" s="116"/>
      <c r="K43" s="116"/>
      <c r="L43" s="116"/>
    </row>
    <row r="44" spans="1:12" ht="14.25" customHeight="1" x14ac:dyDescent="0.25">
      <c r="A44" s="120" t="s">
        <v>70</v>
      </c>
      <c r="B44" s="69">
        <v>16</v>
      </c>
      <c r="C44" s="123">
        <v>17.34</v>
      </c>
      <c r="D44" s="69">
        <v>16.61</v>
      </c>
      <c r="E44" s="101" t="s">
        <v>36</v>
      </c>
      <c r="F44" s="165"/>
      <c r="G44" s="166"/>
      <c r="H44" s="116"/>
      <c r="I44" s="116"/>
      <c r="J44" s="116"/>
      <c r="K44" s="116"/>
      <c r="L44" s="116"/>
    </row>
    <row r="45" spans="1:12" ht="14.25" customHeight="1" x14ac:dyDescent="0.25">
      <c r="A45" s="128" t="s">
        <v>71</v>
      </c>
      <c r="B45" s="129" t="s">
        <v>50</v>
      </c>
      <c r="C45" s="130" t="s">
        <v>50</v>
      </c>
      <c r="D45" s="131" t="s">
        <v>72</v>
      </c>
      <c r="E45" s="103" t="s">
        <v>36</v>
      </c>
      <c r="F45" s="170"/>
      <c r="G45" s="171"/>
      <c r="H45" s="116"/>
      <c r="I45" s="116"/>
      <c r="J45" s="116"/>
      <c r="K45" s="116"/>
      <c r="L45" s="116"/>
    </row>
    <row r="46" spans="1:12" ht="14.25" customHeight="1" x14ac:dyDescent="0.25">
      <c r="A46" s="116" t="s">
        <v>73</v>
      </c>
      <c r="B46" s="116"/>
      <c r="C46" s="116"/>
      <c r="D46" s="116"/>
      <c r="E46" s="1"/>
      <c r="F46" s="116"/>
      <c r="G46" s="116"/>
      <c r="H46" s="116"/>
      <c r="I46" s="116"/>
      <c r="J46" s="116"/>
      <c r="K46" s="116"/>
      <c r="L46" s="116"/>
    </row>
    <row r="47" spans="1:12" ht="14.25" customHeight="1" x14ac:dyDescent="0.25">
      <c r="A47" s="132" t="s">
        <v>74</v>
      </c>
      <c r="B47" s="116"/>
      <c r="C47" s="116"/>
      <c r="D47" s="116"/>
      <c r="E47" s="1"/>
      <c r="F47" s="116"/>
      <c r="G47" s="116"/>
      <c r="H47" s="116"/>
      <c r="I47" s="116"/>
      <c r="J47" s="116"/>
      <c r="K47" s="116"/>
      <c r="L47" s="116"/>
    </row>
    <row r="48" spans="1:12" ht="14.25" customHeight="1" x14ac:dyDescent="0.25">
      <c r="A48" s="157" t="s">
        <v>40</v>
      </c>
      <c r="B48" s="157" t="s">
        <v>75</v>
      </c>
      <c r="C48" s="145" t="s">
        <v>76</v>
      </c>
      <c r="D48" s="167"/>
      <c r="E48" s="167"/>
      <c r="F48" s="168"/>
      <c r="G48" s="145" t="s">
        <v>77</v>
      </c>
      <c r="H48" s="167"/>
      <c r="I48" s="167"/>
      <c r="J48" s="167"/>
      <c r="K48" s="168"/>
      <c r="L48" s="116"/>
    </row>
    <row r="49" spans="1:23" ht="15" customHeight="1" x14ac:dyDescent="0.25">
      <c r="A49" s="164"/>
      <c r="B49" s="164"/>
      <c r="C49" s="19" t="s">
        <v>42</v>
      </c>
      <c r="D49" s="95">
        <v>44750</v>
      </c>
      <c r="E49" s="19" t="s">
        <v>43</v>
      </c>
      <c r="F49" s="96">
        <v>0.67291666666278616</v>
      </c>
      <c r="G49" s="19" t="s">
        <v>42</v>
      </c>
      <c r="H49" s="95"/>
      <c r="I49" s="19" t="s">
        <v>43</v>
      </c>
      <c r="J49" s="96"/>
      <c r="K49" s="19"/>
      <c r="L49" s="116"/>
    </row>
    <row r="50" spans="1:23" ht="27.75" customHeight="1" x14ac:dyDescent="0.25">
      <c r="A50" s="169"/>
      <c r="B50" s="16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16"/>
    </row>
    <row r="51" spans="1:23" ht="14.25" customHeight="1" x14ac:dyDescent="0.25">
      <c r="A51" s="133" t="s">
        <v>81</v>
      </c>
      <c r="B51" s="134">
        <v>4.1000000000000002E-2</v>
      </c>
      <c r="C51" s="135">
        <v>16.600000000000001</v>
      </c>
      <c r="D51" s="65">
        <v>16.8</v>
      </c>
      <c r="E51" s="66">
        <f>IFERROR(ABS(D51-C51)/D51,"")</f>
        <v>1.1904761904761862E-2</v>
      </c>
      <c r="F51" s="100" t="s">
        <v>36</v>
      </c>
      <c r="G51" s="135"/>
      <c r="H51" s="65"/>
      <c r="I51" s="66" t="str">
        <f>IFERROR(ABS(H51-G51)/H51,"")</f>
        <v/>
      </c>
      <c r="J51" s="45" t="s">
        <v>36</v>
      </c>
      <c r="K51" s="90"/>
      <c r="L51" s="116"/>
    </row>
    <row r="52" spans="1:23" ht="13.5" customHeight="1" x14ac:dyDescent="0.25">
      <c r="A52" s="120" t="s">
        <v>82</v>
      </c>
      <c r="B52" s="69">
        <v>2.1</v>
      </c>
      <c r="C52" s="69">
        <v>19.600000000000001</v>
      </c>
      <c r="D52" s="70">
        <v>20.9</v>
      </c>
      <c r="E52" s="71">
        <f t="shared" ref="E52:E53" si="0">IF(AND(C52=0,D52=0),"",ABS(C52-D52))</f>
        <v>1.2999999999999972</v>
      </c>
      <c r="F52" s="101" t="s">
        <v>36</v>
      </c>
      <c r="G52" s="69"/>
      <c r="H52" s="70"/>
      <c r="I52" s="71" t="str">
        <f t="shared" ref="I52:I53" si="1">IF(AND(G52=0,H52=0),"",ABS(G52-H52))</f>
        <v/>
      </c>
      <c r="J52" s="50" t="s">
        <v>36</v>
      </c>
      <c r="K52" s="120"/>
      <c r="L52" s="116"/>
    </row>
    <row r="53" spans="1:23" ht="14.25" customHeight="1" x14ac:dyDescent="0.25">
      <c r="A53" s="120" t="s">
        <v>83</v>
      </c>
      <c r="B53" s="69">
        <v>10.1</v>
      </c>
      <c r="C53" s="136">
        <v>756</v>
      </c>
      <c r="D53" s="74">
        <v>754</v>
      </c>
      <c r="E53" s="71">
        <f t="shared" si="0"/>
        <v>2</v>
      </c>
      <c r="F53" s="101" t="s">
        <v>36</v>
      </c>
      <c r="G53" s="136"/>
      <c r="H53" s="74"/>
      <c r="I53" s="71" t="str">
        <f t="shared" si="1"/>
        <v/>
      </c>
      <c r="J53" s="50" t="s">
        <v>36</v>
      </c>
      <c r="K53" s="137"/>
      <c r="L53" s="116"/>
    </row>
    <row r="54" spans="1:23" ht="14.25" customHeight="1" x14ac:dyDescent="0.25">
      <c r="A54" s="138" t="s">
        <v>84</v>
      </c>
      <c r="B54" s="139" t="s">
        <v>85</v>
      </c>
      <c r="C54" s="139" t="s">
        <v>85</v>
      </c>
      <c r="D54" s="78" t="s">
        <v>37</v>
      </c>
      <c r="E54" s="79" t="s">
        <v>85</v>
      </c>
      <c r="F54" s="103" t="s">
        <v>36</v>
      </c>
      <c r="G54" s="140"/>
      <c r="H54" s="78"/>
      <c r="I54" s="79" t="s">
        <v>85</v>
      </c>
      <c r="J54" s="60"/>
      <c r="K54" s="128"/>
      <c r="L54" s="116"/>
    </row>
    <row r="55" spans="1:23" ht="14.25" customHeight="1" x14ac:dyDescent="0.25">
      <c r="A55" s="116" t="s">
        <v>105</v>
      </c>
      <c r="B55" s="116"/>
      <c r="C55" s="116"/>
      <c r="D55" s="1"/>
      <c r="E55" s="81"/>
      <c r="F55" s="141"/>
      <c r="G55" s="116"/>
      <c r="H55" s="116"/>
      <c r="I55" s="116"/>
      <c r="J55" s="116"/>
      <c r="K55" s="116"/>
      <c r="L55" s="116"/>
    </row>
    <row r="56" spans="1:23" ht="14.25" customHeight="1" x14ac:dyDescent="0.25">
      <c r="A56" s="116" t="s">
        <v>87</v>
      </c>
      <c r="B56" s="116"/>
      <c r="C56" s="116"/>
      <c r="D56" s="1"/>
      <c r="E56" s="81"/>
      <c r="F56" s="141"/>
      <c r="G56" s="116"/>
      <c r="H56" s="116"/>
      <c r="I56" s="116"/>
      <c r="J56" s="116"/>
      <c r="K56" s="116"/>
      <c r="L56" s="116"/>
    </row>
    <row r="57" spans="1:23" ht="14.25" customHeight="1" x14ac:dyDescent="0.25">
      <c r="A57" s="132" t="s">
        <v>88</v>
      </c>
      <c r="B57" s="116"/>
      <c r="C57" s="116"/>
      <c r="D57" s="1"/>
      <c r="E57" s="81"/>
      <c r="F57" s="141"/>
      <c r="G57" s="116"/>
      <c r="H57" s="116"/>
      <c r="I57" s="116"/>
      <c r="J57" s="116"/>
      <c r="K57" s="116"/>
      <c r="L57" s="116"/>
    </row>
    <row r="58" spans="1:23" ht="14.25" customHeight="1" x14ac:dyDescent="0.25">
      <c r="A58" s="157" t="s">
        <v>89</v>
      </c>
      <c r="B58" s="157" t="s">
        <v>75</v>
      </c>
      <c r="C58" s="19" t="s">
        <v>42</v>
      </c>
      <c r="D58" s="95">
        <v>44750</v>
      </c>
      <c r="E58" s="19" t="s">
        <v>43</v>
      </c>
      <c r="F58" s="96">
        <v>0.74583333333430346</v>
      </c>
      <c r="G58" s="116"/>
      <c r="H58" s="116"/>
      <c r="I58" s="116"/>
      <c r="J58" s="116"/>
      <c r="K58" s="116"/>
      <c r="L58" s="116"/>
    </row>
    <row r="59" spans="1:23" ht="48" customHeight="1" x14ac:dyDescent="0.25">
      <c r="A59" s="164"/>
      <c r="B59" s="164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116"/>
      <c r="L59" s="116"/>
    </row>
    <row r="60" spans="1:23" ht="14.25" customHeight="1" x14ac:dyDescent="0.25">
      <c r="A60" s="83">
        <v>1304</v>
      </c>
      <c r="B60" s="84">
        <v>5.0999999999999997E-2</v>
      </c>
      <c r="C60" s="85">
        <v>7125.1</v>
      </c>
      <c r="D60" s="86">
        <v>7271.6</v>
      </c>
      <c r="E60" s="84">
        <f>IFERROR(ABS(D60-C60)/D60,"")</f>
        <v>2.0146872765278618E-2</v>
      </c>
      <c r="F60" s="87">
        <v>2.1</v>
      </c>
      <c r="G60" s="86">
        <v>26.3</v>
      </c>
      <c r="H60" s="107" t="s">
        <v>36</v>
      </c>
      <c r="I60" s="83" t="s">
        <v>96</v>
      </c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16" t="s">
        <v>106</v>
      </c>
      <c r="B61" s="116"/>
      <c r="C61" s="116"/>
      <c r="D61" s="1"/>
      <c r="E61" s="81"/>
      <c r="F61" s="141"/>
      <c r="G61" s="116"/>
      <c r="H61" s="116"/>
      <c r="I61" s="116"/>
      <c r="J61" s="116"/>
      <c r="K61" s="116"/>
      <c r="L61" s="116"/>
    </row>
    <row r="62" spans="1:23" ht="14.25" customHeight="1" x14ac:dyDescent="0.25">
      <c r="A62" s="132" t="s">
        <v>98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57" t="s">
        <v>40</v>
      </c>
      <c r="B63" s="19" t="s">
        <v>42</v>
      </c>
      <c r="C63" s="95"/>
      <c r="D63" s="19" t="s">
        <v>43</v>
      </c>
      <c r="E63" s="96"/>
      <c r="F63" s="19"/>
      <c r="G63" s="19"/>
      <c r="H63" s="12"/>
      <c r="I63" s="12"/>
      <c r="J63" s="12"/>
      <c r="K63" s="12"/>
      <c r="L63" s="12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64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42" t="s">
        <v>103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/>
      <c r="H65" s="12"/>
      <c r="I65" s="12"/>
      <c r="J65" s="12"/>
      <c r="K65" s="12"/>
      <c r="L65" s="12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128" t="s">
        <v>104</v>
      </c>
      <c r="B66" s="92" t="s">
        <v>85</v>
      </c>
      <c r="C66" s="93"/>
      <c r="D66" s="93"/>
      <c r="E66" s="94" t="s">
        <v>85</v>
      </c>
      <c r="F66" s="92" t="s">
        <v>85</v>
      </c>
      <c r="G66" s="93"/>
      <c r="H66" s="12"/>
      <c r="I66" s="12"/>
      <c r="J66" s="12"/>
      <c r="K66" s="12"/>
      <c r="L66" s="12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9:G29"/>
    <mergeCell ref="F32:G32"/>
    <mergeCell ref="F31:G31"/>
    <mergeCell ref="F30:G30"/>
    <mergeCell ref="F38:G38"/>
    <mergeCell ref="F34:G34"/>
    <mergeCell ref="F36:G36"/>
    <mergeCell ref="F35:G35"/>
    <mergeCell ref="A20:C20"/>
    <mergeCell ref="F25:G25"/>
    <mergeCell ref="A2:G2"/>
    <mergeCell ref="A21:A22"/>
    <mergeCell ref="F28:G28"/>
    <mergeCell ref="B5:C5"/>
    <mergeCell ref="B4:C4"/>
    <mergeCell ref="B6:C6"/>
    <mergeCell ref="B7:C7"/>
    <mergeCell ref="F26:G26"/>
    <mergeCell ref="F27:G27"/>
    <mergeCell ref="F24:G24"/>
    <mergeCell ref="F22:G22"/>
    <mergeCell ref="F23:G23"/>
    <mergeCell ref="B21:C21"/>
    <mergeCell ref="F33:G33"/>
    <mergeCell ref="F43:G43"/>
    <mergeCell ref="F42:G42"/>
    <mergeCell ref="F45:G45"/>
    <mergeCell ref="F44:G44"/>
    <mergeCell ref="F37:G37"/>
    <mergeCell ref="F39:G39"/>
    <mergeCell ref="A63:A64"/>
    <mergeCell ref="F40:G40"/>
    <mergeCell ref="G48:K48"/>
    <mergeCell ref="C48:F48"/>
    <mergeCell ref="F41:G41"/>
    <mergeCell ref="A58:A59"/>
    <mergeCell ref="A48:A50"/>
    <mergeCell ref="B58:B59"/>
    <mergeCell ref="B48:B50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E32:E34">
    <cfRule type="expression" dxfId="182" priority="18" stopIfTrue="1">
      <formula>D32&gt;C32</formula>
    </cfRule>
  </conditionalFormatting>
  <conditionalFormatting sqref="E32:E34">
    <cfRule type="expression" dxfId="181" priority="19" stopIfTrue="1">
      <formula>AND(D32&gt;=B32,D32&lt;=C32)</formula>
    </cfRule>
  </conditionalFormatting>
  <conditionalFormatting sqref="E32:E34">
    <cfRule type="expression" dxfId="180" priority="20" stopIfTrue="1">
      <formula>D32&lt;B32</formula>
    </cfRule>
  </conditionalFormatting>
  <conditionalFormatting sqref="E36:E44">
    <cfRule type="expression" dxfId="179" priority="21" stopIfTrue="1">
      <formula>D36&gt;C36</formula>
    </cfRule>
  </conditionalFormatting>
  <conditionalFormatting sqref="E36:E44">
    <cfRule type="expression" dxfId="178" priority="22" stopIfTrue="1">
      <formula>AND(D36&gt;=B36,D36&lt;=C36)</formula>
    </cfRule>
  </conditionalFormatting>
  <conditionalFormatting sqref="E36:E44">
    <cfRule type="expression" dxfId="177" priority="23" stopIfTrue="1">
      <formula>D36&lt;B36</formula>
    </cfRule>
  </conditionalFormatting>
  <conditionalFormatting sqref="E45">
    <cfRule type="expression" dxfId="176" priority="24" stopIfTrue="1">
      <formula>$D$45="NO"</formula>
    </cfRule>
  </conditionalFormatting>
  <conditionalFormatting sqref="E45">
    <cfRule type="expression" dxfId="175" priority="25" stopIfTrue="1">
      <formula>$D$45="SI"</formula>
    </cfRule>
  </conditionalFormatting>
  <conditionalFormatting sqref="F53">
    <cfRule type="expression" dxfId="174" priority="26" stopIfTrue="1">
      <formula>$E$53&gt;$B$53</formula>
    </cfRule>
  </conditionalFormatting>
  <conditionalFormatting sqref="F53">
    <cfRule type="expression" dxfId="173" priority="27" stopIfTrue="1">
      <formula>$E$53&lt;=$B$53</formula>
    </cfRule>
  </conditionalFormatting>
  <conditionalFormatting sqref="F54">
    <cfRule type="expression" dxfId="172" priority="28" stopIfTrue="1">
      <formula>$D$54="FALLA"</formula>
    </cfRule>
  </conditionalFormatting>
  <conditionalFormatting sqref="F54">
    <cfRule type="expression" dxfId="171" priority="29" stopIfTrue="1">
      <formula>D54="CAMBIO"</formula>
    </cfRule>
  </conditionalFormatting>
  <conditionalFormatting sqref="F54">
    <cfRule type="expression" dxfId="170" priority="30" stopIfTrue="1">
      <formula>D54="OK"</formula>
    </cfRule>
  </conditionalFormatting>
  <conditionalFormatting sqref="F52">
    <cfRule type="expression" dxfId="169" priority="31" stopIfTrue="1">
      <formula>E52&gt;$B$52</formula>
    </cfRule>
  </conditionalFormatting>
  <conditionalFormatting sqref="F52">
    <cfRule type="expression" dxfId="168" priority="32" stopIfTrue="1">
      <formula>E52&lt;=$B$52</formula>
    </cfRule>
  </conditionalFormatting>
  <conditionalFormatting sqref="F51">
    <cfRule type="expression" dxfId="167" priority="33" stopIfTrue="1">
      <formula>$E$51=""</formula>
    </cfRule>
  </conditionalFormatting>
  <conditionalFormatting sqref="F51">
    <cfRule type="expression" dxfId="166" priority="34" stopIfTrue="1">
      <formula>E51&gt;$B$51</formula>
    </cfRule>
  </conditionalFormatting>
  <conditionalFormatting sqref="F51">
    <cfRule type="expression" dxfId="165" priority="35" stopIfTrue="1">
      <formula>E51&lt;=$B$51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zoomScale="50" zoomScaleNormal="50" workbookViewId="0">
      <selection activeCell="A15" sqref="A15:L66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26.7109375" bestFit="1" customWidth="1"/>
    <col min="5" max="5" width="25.5703125" bestFit="1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49" t="s">
        <v>0</v>
      </c>
      <c r="B2" s="150"/>
      <c r="C2" s="150"/>
      <c r="D2" s="150"/>
      <c r="E2" s="150"/>
      <c r="F2" s="150"/>
      <c r="G2" s="15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52" t="s">
        <v>3</v>
      </c>
      <c r="C4" s="153"/>
      <c r="D4" s="7" t="s">
        <v>4</v>
      </c>
      <c r="E4" s="8" t="s">
        <v>5</v>
      </c>
    </row>
    <row r="5" spans="1:23" x14ac:dyDescent="0.25">
      <c r="A5" s="9" t="s">
        <v>6</v>
      </c>
      <c r="B5" s="151" t="s">
        <v>7</v>
      </c>
      <c r="C5" s="14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54" t="s">
        <v>11</v>
      </c>
      <c r="C6" s="14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55" t="s">
        <v>15</v>
      </c>
      <c r="C7" s="15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3"/>
      <c r="D15" s="33"/>
      <c r="E15" s="33"/>
      <c r="F15" s="33"/>
      <c r="G15" s="33"/>
      <c r="H15" s="33"/>
      <c r="I15" s="108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25">
      <c r="A16" s="109" t="s">
        <v>35</v>
      </c>
      <c r="B16" s="110" t="s">
        <v>36</v>
      </c>
      <c r="C16" s="33"/>
      <c r="D16" s="33"/>
      <c r="E16" s="33"/>
      <c r="F16" s="33"/>
      <c r="G16" s="33"/>
      <c r="H16" s="33"/>
      <c r="I16" s="108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25">
      <c r="A17" s="111" t="s">
        <v>37</v>
      </c>
      <c r="B17" s="112" t="s">
        <v>36</v>
      </c>
      <c r="C17" s="33"/>
      <c r="D17" s="33"/>
      <c r="E17" s="33"/>
      <c r="F17" s="33"/>
      <c r="G17" s="33"/>
      <c r="H17" s="33"/>
      <c r="I17" s="108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25">
      <c r="A18" s="113" t="s">
        <v>38</v>
      </c>
      <c r="B18" s="114" t="s">
        <v>36</v>
      </c>
      <c r="C18" s="33"/>
      <c r="D18" s="33"/>
      <c r="E18" s="33"/>
      <c r="F18" s="33"/>
      <c r="G18" s="33"/>
      <c r="H18" s="33"/>
      <c r="I18" s="108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115"/>
      <c r="B19" s="33"/>
      <c r="C19" s="33"/>
      <c r="D19" s="33"/>
      <c r="E19" s="33"/>
      <c r="F19" s="33"/>
      <c r="G19" s="33"/>
      <c r="H19" s="33"/>
      <c r="I19" s="108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72" t="s">
        <v>39</v>
      </c>
      <c r="B20" s="173"/>
      <c r="C20" s="173"/>
      <c r="D20" s="33"/>
      <c r="E20" s="33"/>
      <c r="F20" s="33"/>
      <c r="G20" s="33"/>
      <c r="H20" s="33"/>
      <c r="I20" s="108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57" t="s">
        <v>40</v>
      </c>
      <c r="B21" s="145" t="s">
        <v>41</v>
      </c>
      <c r="C21" s="168"/>
      <c r="D21" s="19" t="s">
        <v>42</v>
      </c>
      <c r="E21" s="95">
        <v>44754</v>
      </c>
      <c r="F21" s="19" t="s">
        <v>43</v>
      </c>
      <c r="G21" s="96">
        <v>0.445138888884685</v>
      </c>
      <c r="H21" s="116"/>
      <c r="I21" s="116"/>
      <c r="J21" s="116"/>
      <c r="K21" s="116"/>
      <c r="L21" s="116"/>
    </row>
    <row r="22" spans="1:23" ht="14.25" customHeight="1" x14ac:dyDescent="0.25">
      <c r="A22" s="169"/>
      <c r="B22" s="19" t="s">
        <v>44</v>
      </c>
      <c r="C22" s="19" t="s">
        <v>45</v>
      </c>
      <c r="D22" s="19" t="s">
        <v>46</v>
      </c>
      <c r="E22" s="19" t="s">
        <v>33</v>
      </c>
      <c r="F22" s="145" t="s">
        <v>47</v>
      </c>
      <c r="G22" s="168"/>
      <c r="H22" s="116"/>
      <c r="I22" s="116"/>
      <c r="J22" s="116"/>
      <c r="K22" s="116"/>
      <c r="L22" s="116"/>
    </row>
    <row r="23" spans="1:23" ht="14.25" customHeight="1" x14ac:dyDescent="0.25">
      <c r="A23" s="117" t="s">
        <v>48</v>
      </c>
      <c r="B23" s="118"/>
      <c r="C23" s="119"/>
      <c r="D23" s="118"/>
      <c r="E23" s="100"/>
      <c r="F23" s="174"/>
      <c r="G23" s="175"/>
      <c r="H23" s="116"/>
      <c r="I23" s="116"/>
      <c r="J23" s="116"/>
      <c r="K23" s="116"/>
      <c r="L23" s="116"/>
    </row>
    <row r="24" spans="1:23" ht="14.25" customHeight="1" x14ac:dyDescent="0.25">
      <c r="A24" s="120" t="s">
        <v>49</v>
      </c>
      <c r="B24" s="121" t="s">
        <v>50</v>
      </c>
      <c r="C24" s="122" t="s">
        <v>51</v>
      </c>
      <c r="D24" s="69" t="s">
        <v>37</v>
      </c>
      <c r="E24" s="101" t="s">
        <v>36</v>
      </c>
      <c r="F24" s="165"/>
      <c r="G24" s="166"/>
      <c r="H24" s="116"/>
      <c r="I24" s="116"/>
      <c r="J24" s="116"/>
      <c r="K24" s="116"/>
      <c r="L24" s="116"/>
    </row>
    <row r="25" spans="1:23" ht="14.25" customHeight="1" x14ac:dyDescent="0.25">
      <c r="A25" s="120" t="s">
        <v>52</v>
      </c>
      <c r="B25" s="69">
        <v>0</v>
      </c>
      <c r="C25" s="123">
        <v>100</v>
      </c>
      <c r="D25" s="69">
        <v>0</v>
      </c>
      <c r="E25" s="101" t="s">
        <v>36</v>
      </c>
      <c r="F25" s="165"/>
      <c r="G25" s="166"/>
      <c r="H25" s="116"/>
      <c r="I25" s="116"/>
      <c r="J25" s="116"/>
      <c r="K25" s="116"/>
      <c r="L25" s="116"/>
    </row>
    <row r="26" spans="1:23" ht="14.25" customHeight="1" x14ac:dyDescent="0.25">
      <c r="A26" s="120" t="s">
        <v>53</v>
      </c>
      <c r="B26" s="69">
        <v>5000</v>
      </c>
      <c r="C26" s="123">
        <v>20000</v>
      </c>
      <c r="D26" s="69">
        <v>11277</v>
      </c>
      <c r="E26" s="101" t="s">
        <v>36</v>
      </c>
      <c r="F26" s="165"/>
      <c r="G26" s="166"/>
      <c r="H26" s="116"/>
      <c r="I26" s="116"/>
      <c r="J26" s="116"/>
      <c r="K26" s="116"/>
      <c r="L26" s="116"/>
    </row>
    <row r="27" spans="1:23" ht="14.25" customHeight="1" x14ac:dyDescent="0.25">
      <c r="A27" s="124" t="s">
        <v>54</v>
      </c>
      <c r="B27" s="69"/>
      <c r="C27" s="123"/>
      <c r="D27" s="69"/>
      <c r="E27" s="101"/>
      <c r="F27" s="165"/>
      <c r="G27" s="166"/>
      <c r="H27" s="116"/>
      <c r="I27" s="116"/>
      <c r="J27" s="116"/>
      <c r="K27" s="116"/>
      <c r="L27" s="116"/>
    </row>
    <row r="28" spans="1:23" ht="14.25" customHeight="1" x14ac:dyDescent="0.25">
      <c r="A28" s="120" t="s">
        <v>49</v>
      </c>
      <c r="B28" s="121" t="s">
        <v>50</v>
      </c>
      <c r="C28" s="122" t="s">
        <v>50</v>
      </c>
      <c r="D28" s="69" t="s">
        <v>37</v>
      </c>
      <c r="E28" s="101" t="s">
        <v>36</v>
      </c>
      <c r="F28" s="165"/>
      <c r="G28" s="166"/>
      <c r="H28" s="116"/>
      <c r="I28" s="116"/>
      <c r="J28" s="116"/>
      <c r="K28" s="116"/>
      <c r="L28" s="116"/>
    </row>
    <row r="29" spans="1:23" ht="14.25" customHeight="1" x14ac:dyDescent="0.25">
      <c r="A29" s="120" t="s">
        <v>55</v>
      </c>
      <c r="B29" s="69" t="s">
        <v>50</v>
      </c>
      <c r="C29" s="122" t="s">
        <v>50</v>
      </c>
      <c r="D29" s="69" t="s">
        <v>37</v>
      </c>
      <c r="E29" s="102" t="s">
        <v>36</v>
      </c>
      <c r="F29" s="165"/>
      <c r="G29" s="166"/>
      <c r="H29" s="116"/>
      <c r="I29" s="116"/>
      <c r="J29" s="116"/>
      <c r="K29" s="116"/>
      <c r="L29" s="116"/>
    </row>
    <row r="30" spans="1:23" ht="14.25" customHeight="1" x14ac:dyDescent="0.25">
      <c r="A30" s="120" t="s">
        <v>56</v>
      </c>
      <c r="B30" s="69" t="s">
        <v>50</v>
      </c>
      <c r="C30" s="122" t="s">
        <v>50</v>
      </c>
      <c r="D30" s="69" t="s">
        <v>37</v>
      </c>
      <c r="E30" s="102" t="s">
        <v>36</v>
      </c>
      <c r="F30" s="165"/>
      <c r="G30" s="166"/>
      <c r="H30" s="116"/>
      <c r="I30" s="116"/>
      <c r="J30" s="116"/>
      <c r="K30" s="116"/>
      <c r="L30" s="116"/>
    </row>
    <row r="31" spans="1:23" ht="14.25" customHeight="1" x14ac:dyDescent="0.25">
      <c r="A31" s="120" t="s">
        <v>57</v>
      </c>
      <c r="B31" s="69">
        <v>0</v>
      </c>
      <c r="C31" s="123">
        <v>60</v>
      </c>
      <c r="D31" s="69">
        <v>27.2</v>
      </c>
      <c r="E31" s="102" t="s">
        <v>36</v>
      </c>
      <c r="F31" s="165"/>
      <c r="G31" s="166"/>
      <c r="H31" s="116"/>
      <c r="I31" s="116"/>
      <c r="J31" s="116"/>
      <c r="K31" s="116"/>
      <c r="L31" s="116"/>
    </row>
    <row r="32" spans="1:23" ht="14.25" customHeight="1" x14ac:dyDescent="0.25">
      <c r="A32" s="120" t="s">
        <v>58</v>
      </c>
      <c r="B32" s="69">
        <v>5</v>
      </c>
      <c r="C32" s="123">
        <v>70</v>
      </c>
      <c r="D32" s="69">
        <v>37.200000000000003</v>
      </c>
      <c r="E32" s="102" t="s">
        <v>36</v>
      </c>
      <c r="F32" s="165"/>
      <c r="G32" s="166"/>
      <c r="H32" s="116"/>
      <c r="I32" s="116"/>
      <c r="J32" s="116"/>
      <c r="K32" s="116"/>
      <c r="L32" s="116"/>
    </row>
    <row r="33" spans="1:12" ht="14.25" customHeight="1" x14ac:dyDescent="0.25">
      <c r="A33" s="120" t="s">
        <v>59</v>
      </c>
      <c r="B33" s="69">
        <v>50</v>
      </c>
      <c r="C33" s="123">
        <v>70</v>
      </c>
      <c r="D33" s="69">
        <v>68</v>
      </c>
      <c r="E33" s="102" t="s">
        <v>36</v>
      </c>
      <c r="F33" s="165"/>
      <c r="G33" s="166"/>
      <c r="H33" s="116"/>
      <c r="I33" s="116"/>
      <c r="J33" s="116"/>
      <c r="K33" s="116"/>
      <c r="L33" s="116"/>
    </row>
    <row r="34" spans="1:12" ht="14.25" customHeight="1" x14ac:dyDescent="0.25">
      <c r="A34" s="120" t="s">
        <v>60</v>
      </c>
      <c r="B34" s="69">
        <v>350</v>
      </c>
      <c r="C34" s="123">
        <v>2000</v>
      </c>
      <c r="D34" s="69">
        <v>1064</v>
      </c>
      <c r="E34" s="102" t="s">
        <v>36</v>
      </c>
      <c r="F34" s="165"/>
      <c r="G34" s="166"/>
      <c r="H34" s="116"/>
      <c r="I34" s="116"/>
      <c r="J34" s="116"/>
      <c r="K34" s="116"/>
      <c r="L34" s="116"/>
    </row>
    <row r="35" spans="1:12" ht="14.25" customHeight="1" x14ac:dyDescent="0.25">
      <c r="A35" s="124" t="s">
        <v>61</v>
      </c>
      <c r="B35" s="69"/>
      <c r="C35" s="123"/>
      <c r="D35" s="69"/>
      <c r="E35" s="102"/>
      <c r="F35" s="165"/>
      <c r="G35" s="166"/>
      <c r="H35" s="116"/>
      <c r="I35" s="116"/>
      <c r="J35" s="116"/>
      <c r="K35" s="116"/>
      <c r="L35" s="116"/>
    </row>
    <row r="36" spans="1:12" ht="14.25" customHeight="1" x14ac:dyDescent="0.25">
      <c r="A36" s="120" t="s">
        <v>62</v>
      </c>
      <c r="B36" s="69">
        <v>5</v>
      </c>
      <c r="C36" s="123">
        <v>95</v>
      </c>
      <c r="D36" s="69">
        <v>70.7</v>
      </c>
      <c r="E36" s="102" t="s">
        <v>36</v>
      </c>
      <c r="F36" s="165"/>
      <c r="G36" s="166"/>
      <c r="H36" s="116"/>
      <c r="I36" s="116"/>
      <c r="J36" s="116"/>
      <c r="K36" s="116"/>
      <c r="L36" s="116"/>
    </row>
    <row r="37" spans="1:12" ht="15" customHeight="1" x14ac:dyDescent="0.25">
      <c r="A37" s="120" t="s">
        <v>63</v>
      </c>
      <c r="B37" s="69">
        <v>5</v>
      </c>
      <c r="C37" s="123">
        <v>50</v>
      </c>
      <c r="D37" s="69">
        <v>33.299999999999997</v>
      </c>
      <c r="E37" s="102" t="s">
        <v>36</v>
      </c>
      <c r="F37" s="165"/>
      <c r="G37" s="166"/>
      <c r="H37" s="116"/>
      <c r="I37" s="116"/>
      <c r="J37" s="116"/>
      <c r="K37" s="116"/>
      <c r="L37" s="116"/>
    </row>
    <row r="38" spans="1:12" ht="14.25" customHeight="1" x14ac:dyDescent="0.25">
      <c r="A38" s="120" t="s">
        <v>64</v>
      </c>
      <c r="B38" s="69">
        <v>-30</v>
      </c>
      <c r="C38" s="123">
        <v>60</v>
      </c>
      <c r="D38" s="69">
        <v>17.2</v>
      </c>
      <c r="E38" s="102" t="s">
        <v>36</v>
      </c>
      <c r="F38" s="165"/>
      <c r="G38" s="166"/>
      <c r="H38" s="116"/>
      <c r="I38" s="116"/>
      <c r="J38" s="116"/>
      <c r="K38" s="116"/>
      <c r="L38" s="116"/>
    </row>
    <row r="39" spans="1:12" ht="14.25" customHeight="1" x14ac:dyDescent="0.25">
      <c r="A39" s="120" t="s">
        <v>65</v>
      </c>
      <c r="B39" s="69">
        <v>5</v>
      </c>
      <c r="C39" s="123">
        <v>60</v>
      </c>
      <c r="D39" s="69">
        <v>30.2</v>
      </c>
      <c r="E39" s="102" t="s">
        <v>36</v>
      </c>
      <c r="F39" s="165"/>
      <c r="G39" s="166"/>
      <c r="H39" s="116"/>
      <c r="I39" s="116"/>
      <c r="J39" s="116"/>
      <c r="K39" s="116"/>
      <c r="L39" s="116"/>
    </row>
    <row r="40" spans="1:12" ht="14.25" customHeight="1" x14ac:dyDescent="0.25">
      <c r="A40" s="120" t="s">
        <v>66</v>
      </c>
      <c r="B40" s="69">
        <v>5</v>
      </c>
      <c r="C40" s="123">
        <v>60</v>
      </c>
      <c r="D40" s="69">
        <v>26.9</v>
      </c>
      <c r="E40" s="102" t="s">
        <v>36</v>
      </c>
      <c r="F40" s="165"/>
      <c r="G40" s="166"/>
      <c r="H40" s="116"/>
      <c r="I40" s="116"/>
      <c r="J40" s="116"/>
      <c r="K40" s="116"/>
      <c r="L40" s="116"/>
    </row>
    <row r="41" spans="1:12" ht="14.25" customHeight="1" x14ac:dyDescent="0.25">
      <c r="A41" s="120" t="s">
        <v>67</v>
      </c>
      <c r="B41" s="69">
        <v>400</v>
      </c>
      <c r="C41" s="123">
        <v>800</v>
      </c>
      <c r="D41" s="69">
        <v>759.2</v>
      </c>
      <c r="E41" s="102" t="s">
        <v>36</v>
      </c>
      <c r="F41" s="165"/>
      <c r="G41" s="166"/>
      <c r="H41" s="116"/>
      <c r="I41" s="116"/>
      <c r="J41" s="116"/>
      <c r="K41" s="116"/>
      <c r="L41" s="116"/>
    </row>
    <row r="42" spans="1:12" ht="14.25" customHeight="1" x14ac:dyDescent="0.25">
      <c r="A42" s="125" t="s">
        <v>68</v>
      </c>
      <c r="B42" s="126">
        <v>-5</v>
      </c>
      <c r="C42" s="127">
        <v>250</v>
      </c>
      <c r="D42" s="69">
        <v>61.1</v>
      </c>
      <c r="E42" s="102" t="s">
        <v>36</v>
      </c>
      <c r="F42" s="165"/>
      <c r="G42" s="166"/>
      <c r="H42" s="116"/>
      <c r="I42" s="116"/>
      <c r="J42" s="116"/>
      <c r="K42" s="116"/>
      <c r="L42" s="116"/>
    </row>
    <row r="43" spans="1:12" ht="14.25" customHeight="1" x14ac:dyDescent="0.25">
      <c r="A43" s="125" t="s">
        <v>69</v>
      </c>
      <c r="B43" s="126">
        <v>-5</v>
      </c>
      <c r="C43" s="127">
        <v>40</v>
      </c>
      <c r="D43" s="69">
        <v>20.9</v>
      </c>
      <c r="E43" s="102" t="s">
        <v>36</v>
      </c>
      <c r="F43" s="165"/>
      <c r="G43" s="166"/>
      <c r="H43" s="116"/>
      <c r="I43" s="116"/>
      <c r="J43" s="116"/>
      <c r="K43" s="116"/>
      <c r="L43" s="116"/>
    </row>
    <row r="44" spans="1:12" ht="14.25" customHeight="1" x14ac:dyDescent="0.25">
      <c r="A44" s="120" t="s">
        <v>70</v>
      </c>
      <c r="B44" s="69">
        <v>16</v>
      </c>
      <c r="C44" s="123">
        <v>17.34</v>
      </c>
      <c r="D44" s="69">
        <v>16.61</v>
      </c>
      <c r="E44" s="101" t="s">
        <v>36</v>
      </c>
      <c r="F44" s="165"/>
      <c r="G44" s="166"/>
      <c r="H44" s="116"/>
      <c r="I44" s="116"/>
      <c r="J44" s="116"/>
      <c r="K44" s="116"/>
      <c r="L44" s="116"/>
    </row>
    <row r="45" spans="1:12" ht="14.25" customHeight="1" x14ac:dyDescent="0.25">
      <c r="A45" s="128" t="s">
        <v>71</v>
      </c>
      <c r="B45" s="129" t="s">
        <v>50</v>
      </c>
      <c r="C45" s="130" t="s">
        <v>50</v>
      </c>
      <c r="D45" s="131" t="s">
        <v>72</v>
      </c>
      <c r="E45" s="103" t="s">
        <v>36</v>
      </c>
      <c r="F45" s="170"/>
      <c r="G45" s="171"/>
      <c r="H45" s="116"/>
      <c r="I45" s="116"/>
      <c r="J45" s="116"/>
      <c r="K45" s="116"/>
      <c r="L45" s="116"/>
    </row>
    <row r="46" spans="1:12" ht="14.25" customHeight="1" x14ac:dyDescent="0.25">
      <c r="A46" s="116" t="s">
        <v>73</v>
      </c>
      <c r="B46" s="116"/>
      <c r="C46" s="116"/>
      <c r="D46" s="116"/>
      <c r="E46" s="1"/>
      <c r="F46" s="116"/>
      <c r="G46" s="116"/>
      <c r="H46" s="116"/>
      <c r="I46" s="116"/>
      <c r="J46" s="116"/>
      <c r="K46" s="116"/>
      <c r="L46" s="116"/>
    </row>
    <row r="47" spans="1:12" ht="14.25" customHeight="1" x14ac:dyDescent="0.25">
      <c r="A47" s="132" t="s">
        <v>74</v>
      </c>
      <c r="B47" s="116"/>
      <c r="C47" s="116"/>
      <c r="D47" s="116"/>
      <c r="E47" s="1"/>
      <c r="F47" s="116"/>
      <c r="G47" s="116"/>
      <c r="H47" s="116"/>
      <c r="I47" s="116"/>
      <c r="J47" s="116"/>
      <c r="K47" s="116"/>
      <c r="L47" s="116"/>
    </row>
    <row r="48" spans="1:12" ht="14.25" customHeight="1" x14ac:dyDescent="0.25">
      <c r="A48" s="157" t="s">
        <v>40</v>
      </c>
      <c r="B48" s="157" t="s">
        <v>75</v>
      </c>
      <c r="C48" s="145" t="s">
        <v>76</v>
      </c>
      <c r="D48" s="167"/>
      <c r="E48" s="167"/>
      <c r="F48" s="168"/>
      <c r="G48" s="145" t="s">
        <v>77</v>
      </c>
      <c r="H48" s="167"/>
      <c r="I48" s="167"/>
      <c r="J48" s="167"/>
      <c r="K48" s="168"/>
      <c r="L48" s="116"/>
    </row>
    <row r="49" spans="1:23" ht="15" customHeight="1" x14ac:dyDescent="0.25">
      <c r="A49" s="164"/>
      <c r="B49" s="164"/>
      <c r="C49" s="19" t="s">
        <v>42</v>
      </c>
      <c r="D49" s="95">
        <v>44754</v>
      </c>
      <c r="E49" s="19" t="s">
        <v>43</v>
      </c>
      <c r="F49" s="96">
        <v>0.44722222222480923</v>
      </c>
      <c r="G49" s="19" t="s">
        <v>42</v>
      </c>
      <c r="H49" s="95"/>
      <c r="I49" s="19" t="s">
        <v>43</v>
      </c>
      <c r="J49" s="96"/>
      <c r="K49" s="19"/>
      <c r="L49" s="116"/>
    </row>
    <row r="50" spans="1:23" ht="27.75" customHeight="1" x14ac:dyDescent="0.25">
      <c r="A50" s="169"/>
      <c r="B50" s="16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16"/>
    </row>
    <row r="51" spans="1:23" ht="14.25" customHeight="1" x14ac:dyDescent="0.25">
      <c r="A51" s="133" t="s">
        <v>81</v>
      </c>
      <c r="B51" s="134">
        <v>4.1000000000000002E-2</v>
      </c>
      <c r="C51" s="135"/>
      <c r="D51" s="65"/>
      <c r="E51" s="66" t="str">
        <f>IFERROR(ABS(D51-C51)/D51,"")</f>
        <v/>
      </c>
      <c r="F51" s="100" t="s">
        <v>36</v>
      </c>
      <c r="G51" s="135"/>
      <c r="H51" s="65"/>
      <c r="I51" s="66" t="str">
        <f>IFERROR(ABS(H51-G51)/H51,"")</f>
        <v/>
      </c>
      <c r="J51" s="45" t="s">
        <v>36</v>
      </c>
      <c r="K51" s="90"/>
      <c r="L51" s="116"/>
    </row>
    <row r="52" spans="1:23" ht="13.5" customHeight="1" x14ac:dyDescent="0.25">
      <c r="A52" s="120" t="s">
        <v>82</v>
      </c>
      <c r="B52" s="69">
        <v>2.1</v>
      </c>
      <c r="C52" s="69">
        <v>17.2</v>
      </c>
      <c r="D52" s="70">
        <v>18.5</v>
      </c>
      <c r="E52" s="71">
        <f t="shared" ref="E52:E53" si="0">IF(AND(C52=0,D52=0),"",ABS(C52-D52))</f>
        <v>1.3000000000000007</v>
      </c>
      <c r="F52" s="101" t="s">
        <v>36</v>
      </c>
      <c r="G52" s="69"/>
      <c r="H52" s="70"/>
      <c r="I52" s="71" t="str">
        <f t="shared" ref="I52:I53" si="1">IF(AND(G52=0,H52=0),"",ABS(G52-H52))</f>
        <v/>
      </c>
      <c r="J52" s="50" t="s">
        <v>36</v>
      </c>
      <c r="K52" s="120"/>
      <c r="L52" s="116"/>
    </row>
    <row r="53" spans="1:23" ht="14.25" customHeight="1" x14ac:dyDescent="0.25">
      <c r="A53" s="120" t="s">
        <v>83</v>
      </c>
      <c r="B53" s="69">
        <v>10.1</v>
      </c>
      <c r="C53" s="136">
        <v>759.5</v>
      </c>
      <c r="D53" s="74">
        <v>757</v>
      </c>
      <c r="E53" s="71">
        <f t="shared" si="0"/>
        <v>2.5</v>
      </c>
      <c r="F53" s="101" t="s">
        <v>36</v>
      </c>
      <c r="G53" s="136"/>
      <c r="H53" s="74"/>
      <c r="I53" s="71" t="str">
        <f t="shared" si="1"/>
        <v/>
      </c>
      <c r="J53" s="50" t="s">
        <v>36</v>
      </c>
      <c r="K53" s="137"/>
      <c r="L53" s="116"/>
    </row>
    <row r="54" spans="1:23" ht="14.25" customHeight="1" x14ac:dyDescent="0.25">
      <c r="A54" s="138" t="s">
        <v>84</v>
      </c>
      <c r="B54" s="139" t="s">
        <v>85</v>
      </c>
      <c r="C54" s="139" t="s">
        <v>85</v>
      </c>
      <c r="D54" s="78" t="s">
        <v>37</v>
      </c>
      <c r="E54" s="79" t="s">
        <v>85</v>
      </c>
      <c r="F54" s="103" t="s">
        <v>36</v>
      </c>
      <c r="G54" s="140"/>
      <c r="H54" s="78"/>
      <c r="I54" s="79" t="s">
        <v>85</v>
      </c>
      <c r="J54" s="60"/>
      <c r="K54" s="128"/>
      <c r="L54" s="116"/>
    </row>
    <row r="55" spans="1:23" ht="14.25" customHeight="1" x14ac:dyDescent="0.25">
      <c r="A55" s="116" t="s">
        <v>107</v>
      </c>
      <c r="B55" s="116"/>
      <c r="C55" s="116"/>
      <c r="D55" s="1"/>
      <c r="E55" s="81"/>
      <c r="F55" s="141"/>
      <c r="G55" s="116"/>
      <c r="H55" s="116"/>
      <c r="I55" s="116"/>
      <c r="J55" s="116"/>
      <c r="K55" s="116"/>
      <c r="L55" s="116"/>
    </row>
    <row r="56" spans="1:23" ht="14.25" customHeight="1" x14ac:dyDescent="0.25">
      <c r="A56" s="116" t="s">
        <v>87</v>
      </c>
      <c r="B56" s="116"/>
      <c r="C56" s="116"/>
      <c r="D56" s="1"/>
      <c r="E56" s="81"/>
      <c r="F56" s="141"/>
      <c r="G56" s="116"/>
      <c r="H56" s="116"/>
      <c r="I56" s="116"/>
      <c r="J56" s="116"/>
      <c r="K56" s="116"/>
      <c r="L56" s="116"/>
    </row>
    <row r="57" spans="1:23" ht="14.25" customHeight="1" x14ac:dyDescent="0.25">
      <c r="A57" s="132" t="s">
        <v>88</v>
      </c>
      <c r="B57" s="116"/>
      <c r="C57" s="116"/>
      <c r="D57" s="1"/>
      <c r="E57" s="81"/>
      <c r="F57" s="141"/>
      <c r="G57" s="116"/>
      <c r="H57" s="116"/>
      <c r="I57" s="116"/>
      <c r="J57" s="116"/>
      <c r="K57" s="116"/>
      <c r="L57" s="116"/>
    </row>
    <row r="58" spans="1:23" ht="14.25" customHeight="1" x14ac:dyDescent="0.25">
      <c r="A58" s="157" t="s">
        <v>89</v>
      </c>
      <c r="B58" s="157" t="s">
        <v>75</v>
      </c>
      <c r="C58" s="19" t="s">
        <v>42</v>
      </c>
      <c r="D58" s="95"/>
      <c r="E58" s="19" t="s">
        <v>43</v>
      </c>
      <c r="F58" s="96"/>
      <c r="G58" s="116"/>
      <c r="H58" s="116"/>
      <c r="I58" s="116"/>
      <c r="J58" s="116"/>
      <c r="K58" s="116"/>
      <c r="L58" s="116"/>
    </row>
    <row r="59" spans="1:23" ht="48" customHeight="1" x14ac:dyDescent="0.25">
      <c r="A59" s="164"/>
      <c r="B59" s="164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116"/>
      <c r="L59" s="116"/>
    </row>
    <row r="60" spans="1:23" ht="14.25" customHeight="1" x14ac:dyDescent="0.25">
      <c r="A60" s="83">
        <v>1304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107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16" t="s">
        <v>108</v>
      </c>
      <c r="B61" s="116"/>
      <c r="C61" s="116"/>
      <c r="D61" s="1"/>
      <c r="E61" s="81"/>
      <c r="F61" s="141"/>
      <c r="G61" s="116"/>
      <c r="H61" s="116"/>
      <c r="I61" s="116"/>
      <c r="J61" s="116"/>
      <c r="K61" s="116"/>
      <c r="L61" s="116"/>
    </row>
    <row r="62" spans="1:23" ht="14.25" customHeight="1" x14ac:dyDescent="0.25">
      <c r="A62" s="132" t="s">
        <v>98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57" t="s">
        <v>40</v>
      </c>
      <c r="B63" s="19" t="s">
        <v>42</v>
      </c>
      <c r="C63" s="95"/>
      <c r="D63" s="19" t="s">
        <v>43</v>
      </c>
      <c r="E63" s="96"/>
      <c r="F63" s="19"/>
      <c r="G63" s="19"/>
      <c r="H63" s="12"/>
      <c r="I63" s="12"/>
      <c r="J63" s="12"/>
      <c r="K63" s="12"/>
      <c r="L63" s="12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64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42" t="s">
        <v>103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/>
      <c r="H65" s="12"/>
      <c r="I65" s="12"/>
      <c r="J65" s="12"/>
      <c r="K65" s="12"/>
      <c r="L65" s="12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128" t="s">
        <v>104</v>
      </c>
      <c r="B66" s="92" t="s">
        <v>85</v>
      </c>
      <c r="C66" s="93"/>
      <c r="D66" s="93"/>
      <c r="E66" s="94" t="s">
        <v>85</v>
      </c>
      <c r="F66" s="92" t="s">
        <v>85</v>
      </c>
      <c r="G66" s="93"/>
      <c r="H66" s="12"/>
      <c r="I66" s="12"/>
      <c r="J66" s="12"/>
      <c r="K66" s="12"/>
      <c r="L66" s="12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9:G29"/>
    <mergeCell ref="F28:G28"/>
    <mergeCell ref="F26:G26"/>
    <mergeCell ref="F27:G27"/>
    <mergeCell ref="A2:G2"/>
    <mergeCell ref="B5:C5"/>
    <mergeCell ref="B4:C4"/>
    <mergeCell ref="B6:C6"/>
    <mergeCell ref="B7:C7"/>
    <mergeCell ref="F24:G24"/>
    <mergeCell ref="F22:G22"/>
    <mergeCell ref="F23:G23"/>
    <mergeCell ref="B21:C21"/>
    <mergeCell ref="A20:C20"/>
    <mergeCell ref="F25:G25"/>
    <mergeCell ref="A21:A22"/>
    <mergeCell ref="A58:A59"/>
    <mergeCell ref="A48:A50"/>
    <mergeCell ref="B58:B59"/>
    <mergeCell ref="B48:B50"/>
    <mergeCell ref="A63:A64"/>
    <mergeCell ref="F31:G31"/>
    <mergeCell ref="F30:G30"/>
    <mergeCell ref="F43:G43"/>
    <mergeCell ref="F42:G42"/>
    <mergeCell ref="F45:G45"/>
    <mergeCell ref="F44:G44"/>
    <mergeCell ref="F38:G38"/>
    <mergeCell ref="F34:G34"/>
    <mergeCell ref="F36:G36"/>
    <mergeCell ref="F35:G35"/>
    <mergeCell ref="F32:G32"/>
    <mergeCell ref="F33:G33"/>
    <mergeCell ref="F37:G37"/>
    <mergeCell ref="G48:K48"/>
    <mergeCell ref="C48:F48"/>
    <mergeCell ref="F39:G39"/>
    <mergeCell ref="F40:G40"/>
    <mergeCell ref="F41:G41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E32:E34">
    <cfRule type="expression" dxfId="132" priority="18" stopIfTrue="1">
      <formula>D32&gt;C32</formula>
    </cfRule>
  </conditionalFormatting>
  <conditionalFormatting sqref="E32:E34">
    <cfRule type="expression" dxfId="131" priority="19" stopIfTrue="1">
      <formula>AND(D32&gt;=B32,D32&lt;=C32)</formula>
    </cfRule>
  </conditionalFormatting>
  <conditionalFormatting sqref="E32:E34">
    <cfRule type="expression" dxfId="130" priority="20" stopIfTrue="1">
      <formula>D32&lt;B32</formula>
    </cfRule>
  </conditionalFormatting>
  <conditionalFormatting sqref="E36:E44">
    <cfRule type="expression" dxfId="129" priority="21" stopIfTrue="1">
      <formula>D36&gt;C36</formula>
    </cfRule>
  </conditionalFormatting>
  <conditionalFormatting sqref="E36:E44">
    <cfRule type="expression" dxfId="128" priority="22" stopIfTrue="1">
      <formula>AND(D36&gt;=B36,D36&lt;=C36)</formula>
    </cfRule>
  </conditionalFormatting>
  <conditionalFormatting sqref="E36:E44">
    <cfRule type="expression" dxfId="127" priority="23" stopIfTrue="1">
      <formula>D36&lt;B36</formula>
    </cfRule>
  </conditionalFormatting>
  <conditionalFormatting sqref="E45">
    <cfRule type="expression" dxfId="126" priority="24" stopIfTrue="1">
      <formula>$D$45="NO"</formula>
    </cfRule>
  </conditionalFormatting>
  <conditionalFormatting sqref="E45">
    <cfRule type="expression" dxfId="125" priority="25" stopIfTrue="1">
      <formula>$D$45="SI"</formula>
    </cfRule>
  </conditionalFormatting>
  <conditionalFormatting sqref="F53">
    <cfRule type="expression" dxfId="124" priority="26" stopIfTrue="1">
      <formula>$E$53&gt;$B$53</formula>
    </cfRule>
  </conditionalFormatting>
  <conditionalFormatting sqref="F53">
    <cfRule type="expression" dxfId="123" priority="27" stopIfTrue="1">
      <formula>$E$53&lt;=$B$53</formula>
    </cfRule>
  </conditionalFormatting>
  <conditionalFormatting sqref="F54">
    <cfRule type="expression" dxfId="122" priority="28" stopIfTrue="1">
      <formula>$D$54="FALLA"</formula>
    </cfRule>
  </conditionalFormatting>
  <conditionalFormatting sqref="F54">
    <cfRule type="expression" dxfId="121" priority="29" stopIfTrue="1">
      <formula>D54="CAMBIO"</formula>
    </cfRule>
  </conditionalFormatting>
  <conditionalFormatting sqref="F54">
    <cfRule type="expression" dxfId="120" priority="30" stopIfTrue="1">
      <formula>D54="OK"</formula>
    </cfRule>
  </conditionalFormatting>
  <conditionalFormatting sqref="F52">
    <cfRule type="expression" dxfId="119" priority="31" stopIfTrue="1">
      <formula>E52&gt;$B$52</formula>
    </cfRule>
  </conditionalFormatting>
  <conditionalFormatting sqref="F52">
    <cfRule type="expression" dxfId="118" priority="32" stopIfTrue="1">
      <formula>E52&lt;=$B$52</formula>
    </cfRule>
  </conditionalFormatting>
  <conditionalFormatting sqref="F51">
    <cfRule type="expression" dxfId="117" priority="33" stopIfTrue="1">
      <formula>$E$51=""</formula>
    </cfRule>
  </conditionalFormatting>
  <conditionalFormatting sqref="F51">
    <cfRule type="expression" dxfId="116" priority="34" stopIfTrue="1">
      <formula>E51&gt;$B$51</formula>
    </cfRule>
  </conditionalFormatting>
  <conditionalFormatting sqref="F51">
    <cfRule type="expression" dxfId="115" priority="35" stopIfTrue="1">
      <formula>E51&lt;=$B$51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zoomScale="50" zoomScaleNormal="50" workbookViewId="0">
      <selection activeCell="A15" sqref="A15:L66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26.7109375" bestFit="1" customWidth="1"/>
    <col min="5" max="5" width="25.5703125" bestFit="1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49" t="s">
        <v>0</v>
      </c>
      <c r="B2" s="150"/>
      <c r="C2" s="150"/>
      <c r="D2" s="150"/>
      <c r="E2" s="150"/>
      <c r="F2" s="150"/>
      <c r="G2" s="15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52" t="s">
        <v>3</v>
      </c>
      <c r="C4" s="153"/>
      <c r="D4" s="7" t="s">
        <v>4</v>
      </c>
      <c r="E4" s="8" t="s">
        <v>5</v>
      </c>
    </row>
    <row r="5" spans="1:23" x14ac:dyDescent="0.25">
      <c r="A5" s="9" t="s">
        <v>6</v>
      </c>
      <c r="B5" s="151" t="s">
        <v>7</v>
      </c>
      <c r="C5" s="14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54" t="s">
        <v>11</v>
      </c>
      <c r="C6" s="14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55" t="s">
        <v>15</v>
      </c>
      <c r="C7" s="15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3"/>
      <c r="D15" s="33"/>
      <c r="E15" s="33"/>
      <c r="F15" s="33"/>
      <c r="G15" s="33"/>
      <c r="H15" s="33"/>
      <c r="I15" s="108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25">
      <c r="A16" s="109" t="s">
        <v>35</v>
      </c>
      <c r="B16" s="110" t="s">
        <v>36</v>
      </c>
      <c r="C16" s="33"/>
      <c r="D16" s="33"/>
      <c r="E16" s="33"/>
      <c r="F16" s="33"/>
      <c r="G16" s="33"/>
      <c r="H16" s="33"/>
      <c r="I16" s="108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25">
      <c r="A17" s="111" t="s">
        <v>37</v>
      </c>
      <c r="B17" s="112" t="s">
        <v>36</v>
      </c>
      <c r="C17" s="33"/>
      <c r="D17" s="33"/>
      <c r="E17" s="33"/>
      <c r="F17" s="33"/>
      <c r="G17" s="33"/>
      <c r="H17" s="33"/>
      <c r="I17" s="108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25">
      <c r="A18" s="113" t="s">
        <v>38</v>
      </c>
      <c r="B18" s="114" t="s">
        <v>36</v>
      </c>
      <c r="C18" s="33"/>
      <c r="D18" s="33"/>
      <c r="E18" s="33"/>
      <c r="F18" s="33"/>
      <c r="G18" s="33"/>
      <c r="H18" s="33"/>
      <c r="I18" s="108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115"/>
      <c r="B19" s="33"/>
      <c r="C19" s="33"/>
      <c r="D19" s="33"/>
      <c r="E19" s="33"/>
      <c r="F19" s="33"/>
      <c r="G19" s="33"/>
      <c r="H19" s="33"/>
      <c r="I19" s="108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72" t="s">
        <v>39</v>
      </c>
      <c r="B20" s="173"/>
      <c r="C20" s="173"/>
      <c r="D20" s="33"/>
      <c r="E20" s="33"/>
      <c r="F20" s="33"/>
      <c r="G20" s="33"/>
      <c r="H20" s="33"/>
      <c r="I20" s="108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57" t="s">
        <v>40</v>
      </c>
      <c r="B21" s="145" t="s">
        <v>41</v>
      </c>
      <c r="C21" s="168"/>
      <c r="D21" s="19" t="s">
        <v>42</v>
      </c>
      <c r="E21" s="95">
        <v>44760</v>
      </c>
      <c r="F21" s="19" t="s">
        <v>43</v>
      </c>
      <c r="G21" s="96">
        <v>0.679861111115315</v>
      </c>
      <c r="H21" s="116"/>
      <c r="I21" s="116"/>
      <c r="J21" s="116"/>
      <c r="K21" s="116"/>
      <c r="L21" s="116"/>
    </row>
    <row r="22" spans="1:23" ht="14.25" customHeight="1" x14ac:dyDescent="0.25">
      <c r="A22" s="169"/>
      <c r="B22" s="19" t="s">
        <v>44</v>
      </c>
      <c r="C22" s="19" t="s">
        <v>45</v>
      </c>
      <c r="D22" s="19" t="s">
        <v>46</v>
      </c>
      <c r="E22" s="19" t="s">
        <v>33</v>
      </c>
      <c r="F22" s="145" t="s">
        <v>47</v>
      </c>
      <c r="G22" s="168"/>
      <c r="H22" s="116"/>
      <c r="I22" s="116"/>
      <c r="J22" s="116"/>
      <c r="K22" s="116"/>
      <c r="L22" s="116"/>
    </row>
    <row r="23" spans="1:23" ht="14.25" customHeight="1" x14ac:dyDescent="0.25">
      <c r="A23" s="117" t="s">
        <v>48</v>
      </c>
      <c r="B23" s="118"/>
      <c r="C23" s="119"/>
      <c r="D23" s="118"/>
      <c r="E23" s="100"/>
      <c r="F23" s="174"/>
      <c r="G23" s="175"/>
      <c r="H23" s="116"/>
      <c r="I23" s="116"/>
      <c r="J23" s="116"/>
      <c r="K23" s="116"/>
      <c r="L23" s="116"/>
    </row>
    <row r="24" spans="1:23" ht="14.25" customHeight="1" x14ac:dyDescent="0.25">
      <c r="A24" s="120" t="s">
        <v>49</v>
      </c>
      <c r="B24" s="121" t="s">
        <v>50</v>
      </c>
      <c r="C24" s="122" t="s">
        <v>51</v>
      </c>
      <c r="D24" s="69" t="s">
        <v>37</v>
      </c>
      <c r="E24" s="101" t="s">
        <v>36</v>
      </c>
      <c r="F24" s="165"/>
      <c r="G24" s="166"/>
      <c r="H24" s="116"/>
      <c r="I24" s="116"/>
      <c r="J24" s="116"/>
      <c r="K24" s="116"/>
      <c r="L24" s="116"/>
    </row>
    <row r="25" spans="1:23" ht="14.25" customHeight="1" x14ac:dyDescent="0.25">
      <c r="A25" s="120" t="s">
        <v>52</v>
      </c>
      <c r="B25" s="69">
        <v>0</v>
      </c>
      <c r="C25" s="123">
        <v>100</v>
      </c>
      <c r="D25" s="69">
        <v>0</v>
      </c>
      <c r="E25" s="101" t="s">
        <v>36</v>
      </c>
      <c r="F25" s="165"/>
      <c r="G25" s="166"/>
      <c r="H25" s="116"/>
      <c r="I25" s="116"/>
      <c r="J25" s="116"/>
      <c r="K25" s="116"/>
      <c r="L25" s="116"/>
    </row>
    <row r="26" spans="1:23" ht="14.25" customHeight="1" x14ac:dyDescent="0.25">
      <c r="A26" s="120" t="s">
        <v>53</v>
      </c>
      <c r="B26" s="69">
        <v>5000</v>
      </c>
      <c r="C26" s="123">
        <v>20000</v>
      </c>
      <c r="D26" s="69">
        <v>10739</v>
      </c>
      <c r="E26" s="101" t="s">
        <v>36</v>
      </c>
      <c r="F26" s="165"/>
      <c r="G26" s="166"/>
      <c r="H26" s="116"/>
      <c r="I26" s="116"/>
      <c r="J26" s="116"/>
      <c r="K26" s="116"/>
      <c r="L26" s="116"/>
    </row>
    <row r="27" spans="1:23" ht="14.25" customHeight="1" x14ac:dyDescent="0.25">
      <c r="A27" s="124" t="s">
        <v>54</v>
      </c>
      <c r="B27" s="69"/>
      <c r="C27" s="123"/>
      <c r="D27" s="69"/>
      <c r="E27" s="101"/>
      <c r="F27" s="165"/>
      <c r="G27" s="166"/>
      <c r="H27" s="116"/>
      <c r="I27" s="116"/>
      <c r="J27" s="116"/>
      <c r="K27" s="116"/>
      <c r="L27" s="116"/>
    </row>
    <row r="28" spans="1:23" ht="14.25" customHeight="1" x14ac:dyDescent="0.25">
      <c r="A28" s="120" t="s">
        <v>49</v>
      </c>
      <c r="B28" s="121" t="s">
        <v>50</v>
      </c>
      <c r="C28" s="122" t="s">
        <v>50</v>
      </c>
      <c r="D28" s="69" t="s">
        <v>37</v>
      </c>
      <c r="E28" s="101" t="s">
        <v>36</v>
      </c>
      <c r="F28" s="165"/>
      <c r="G28" s="166"/>
      <c r="H28" s="116"/>
      <c r="I28" s="116"/>
      <c r="J28" s="116"/>
      <c r="K28" s="116"/>
      <c r="L28" s="116"/>
    </row>
    <row r="29" spans="1:23" ht="14.25" customHeight="1" x14ac:dyDescent="0.25">
      <c r="A29" s="120" t="s">
        <v>55</v>
      </c>
      <c r="B29" s="69" t="s">
        <v>50</v>
      </c>
      <c r="C29" s="122" t="s">
        <v>50</v>
      </c>
      <c r="D29" s="69" t="s">
        <v>37</v>
      </c>
      <c r="E29" s="102" t="s">
        <v>36</v>
      </c>
      <c r="F29" s="165"/>
      <c r="G29" s="166"/>
      <c r="H29" s="116"/>
      <c r="I29" s="116"/>
      <c r="J29" s="116"/>
      <c r="K29" s="116"/>
      <c r="L29" s="116"/>
    </row>
    <row r="30" spans="1:23" ht="14.25" customHeight="1" x14ac:dyDescent="0.25">
      <c r="A30" s="120" t="s">
        <v>56</v>
      </c>
      <c r="B30" s="69" t="s">
        <v>50</v>
      </c>
      <c r="C30" s="122" t="s">
        <v>50</v>
      </c>
      <c r="D30" s="69" t="s">
        <v>37</v>
      </c>
      <c r="E30" s="102" t="s">
        <v>36</v>
      </c>
      <c r="F30" s="165"/>
      <c r="G30" s="166"/>
      <c r="H30" s="116"/>
      <c r="I30" s="116"/>
      <c r="J30" s="116"/>
      <c r="K30" s="116"/>
      <c r="L30" s="116"/>
    </row>
    <row r="31" spans="1:23" ht="14.25" customHeight="1" x14ac:dyDescent="0.25">
      <c r="A31" s="120" t="s">
        <v>57</v>
      </c>
      <c r="B31" s="69">
        <v>0</v>
      </c>
      <c r="C31" s="123">
        <v>60</v>
      </c>
      <c r="D31" s="69">
        <v>26.9</v>
      </c>
      <c r="E31" s="102" t="s">
        <v>36</v>
      </c>
      <c r="F31" s="165"/>
      <c r="G31" s="166"/>
      <c r="H31" s="116"/>
      <c r="I31" s="116"/>
      <c r="J31" s="116"/>
      <c r="K31" s="116"/>
      <c r="L31" s="116"/>
    </row>
    <row r="32" spans="1:23" ht="14.25" customHeight="1" x14ac:dyDescent="0.25">
      <c r="A32" s="120" t="s">
        <v>58</v>
      </c>
      <c r="B32" s="69">
        <v>5</v>
      </c>
      <c r="C32" s="123">
        <v>70</v>
      </c>
      <c r="D32" s="69">
        <v>35.6</v>
      </c>
      <c r="E32" s="102" t="s">
        <v>36</v>
      </c>
      <c r="F32" s="165"/>
      <c r="G32" s="166"/>
      <c r="H32" s="116"/>
      <c r="I32" s="116"/>
      <c r="J32" s="116"/>
      <c r="K32" s="116"/>
      <c r="L32" s="116"/>
    </row>
    <row r="33" spans="1:12" ht="14.25" customHeight="1" x14ac:dyDescent="0.25">
      <c r="A33" s="120" t="s">
        <v>59</v>
      </c>
      <c r="B33" s="69">
        <v>50</v>
      </c>
      <c r="C33" s="123">
        <v>70</v>
      </c>
      <c r="D33" s="69">
        <v>67.900000000000006</v>
      </c>
      <c r="E33" s="102" t="s">
        <v>36</v>
      </c>
      <c r="F33" s="165"/>
      <c r="G33" s="166"/>
      <c r="H33" s="116"/>
      <c r="I33" s="116"/>
      <c r="J33" s="116"/>
      <c r="K33" s="116"/>
      <c r="L33" s="116"/>
    </row>
    <row r="34" spans="1:12" ht="14.25" customHeight="1" x14ac:dyDescent="0.25">
      <c r="A34" s="120" t="s">
        <v>60</v>
      </c>
      <c r="B34" s="69">
        <v>350</v>
      </c>
      <c r="C34" s="123">
        <v>2000</v>
      </c>
      <c r="D34" s="69">
        <v>1064</v>
      </c>
      <c r="E34" s="102" t="s">
        <v>36</v>
      </c>
      <c r="F34" s="165"/>
      <c r="G34" s="166"/>
      <c r="H34" s="116"/>
      <c r="I34" s="116"/>
      <c r="J34" s="116"/>
      <c r="K34" s="116"/>
      <c r="L34" s="116"/>
    </row>
    <row r="35" spans="1:12" ht="14.25" customHeight="1" x14ac:dyDescent="0.25">
      <c r="A35" s="124" t="s">
        <v>61</v>
      </c>
      <c r="B35" s="69"/>
      <c r="C35" s="123"/>
      <c r="D35" s="69"/>
      <c r="E35" s="102"/>
      <c r="F35" s="165"/>
      <c r="G35" s="166"/>
      <c r="H35" s="116"/>
      <c r="I35" s="116"/>
      <c r="J35" s="116"/>
      <c r="K35" s="116"/>
      <c r="L35" s="116"/>
    </row>
    <row r="36" spans="1:12" ht="14.25" customHeight="1" x14ac:dyDescent="0.25">
      <c r="A36" s="120" t="s">
        <v>62</v>
      </c>
      <c r="B36" s="69">
        <v>5</v>
      </c>
      <c r="C36" s="123">
        <v>95</v>
      </c>
      <c r="D36" s="69">
        <v>69</v>
      </c>
      <c r="E36" s="102" t="s">
        <v>36</v>
      </c>
      <c r="F36" s="165"/>
      <c r="G36" s="166"/>
      <c r="H36" s="116"/>
      <c r="I36" s="116"/>
      <c r="J36" s="116"/>
      <c r="K36" s="116"/>
      <c r="L36" s="116"/>
    </row>
    <row r="37" spans="1:12" ht="15" customHeight="1" x14ac:dyDescent="0.25">
      <c r="A37" s="120" t="s">
        <v>63</v>
      </c>
      <c r="B37" s="69">
        <v>5</v>
      </c>
      <c r="C37" s="123">
        <v>50</v>
      </c>
      <c r="D37" s="69">
        <v>31.7</v>
      </c>
      <c r="E37" s="102" t="s">
        <v>36</v>
      </c>
      <c r="F37" s="165"/>
      <c r="G37" s="166"/>
      <c r="H37" s="116"/>
      <c r="I37" s="116"/>
      <c r="J37" s="116"/>
      <c r="K37" s="116"/>
      <c r="L37" s="116"/>
    </row>
    <row r="38" spans="1:12" ht="14.25" customHeight="1" x14ac:dyDescent="0.25">
      <c r="A38" s="120" t="s">
        <v>64</v>
      </c>
      <c r="B38" s="69">
        <v>-30</v>
      </c>
      <c r="C38" s="123">
        <v>60</v>
      </c>
      <c r="D38" s="69">
        <v>16.5</v>
      </c>
      <c r="E38" s="102" t="s">
        <v>36</v>
      </c>
      <c r="F38" s="165"/>
      <c r="G38" s="166"/>
      <c r="H38" s="116"/>
      <c r="I38" s="116"/>
      <c r="J38" s="116"/>
      <c r="K38" s="116"/>
      <c r="L38" s="116"/>
    </row>
    <row r="39" spans="1:12" ht="14.25" customHeight="1" x14ac:dyDescent="0.25">
      <c r="A39" s="120" t="s">
        <v>65</v>
      </c>
      <c r="B39" s="69">
        <v>5</v>
      </c>
      <c r="C39" s="123">
        <v>60</v>
      </c>
      <c r="D39" s="69">
        <v>29.9</v>
      </c>
      <c r="E39" s="102" t="s">
        <v>36</v>
      </c>
      <c r="F39" s="165"/>
      <c r="G39" s="166"/>
      <c r="H39" s="116"/>
      <c r="I39" s="116"/>
      <c r="J39" s="116"/>
      <c r="K39" s="116"/>
      <c r="L39" s="116"/>
    </row>
    <row r="40" spans="1:12" ht="14.25" customHeight="1" x14ac:dyDescent="0.25">
      <c r="A40" s="120" t="s">
        <v>66</v>
      </c>
      <c r="B40" s="69">
        <v>5</v>
      </c>
      <c r="C40" s="123">
        <v>60</v>
      </c>
      <c r="D40" s="69">
        <v>26.7</v>
      </c>
      <c r="E40" s="102" t="s">
        <v>36</v>
      </c>
      <c r="F40" s="165"/>
      <c r="G40" s="166"/>
      <c r="H40" s="116"/>
      <c r="I40" s="116"/>
      <c r="J40" s="116"/>
      <c r="K40" s="116"/>
      <c r="L40" s="116"/>
    </row>
    <row r="41" spans="1:12" ht="14.25" customHeight="1" x14ac:dyDescent="0.25">
      <c r="A41" s="120" t="s">
        <v>67</v>
      </c>
      <c r="B41" s="69">
        <v>400</v>
      </c>
      <c r="C41" s="123">
        <v>800</v>
      </c>
      <c r="D41" s="69">
        <v>757.8</v>
      </c>
      <c r="E41" s="102" t="s">
        <v>36</v>
      </c>
      <c r="F41" s="165"/>
      <c r="G41" s="166"/>
      <c r="H41" s="116"/>
      <c r="I41" s="116"/>
      <c r="J41" s="116"/>
      <c r="K41" s="116"/>
      <c r="L41" s="116"/>
    </row>
    <row r="42" spans="1:12" ht="14.25" customHeight="1" x14ac:dyDescent="0.25">
      <c r="A42" s="125" t="s">
        <v>68</v>
      </c>
      <c r="B42" s="126">
        <v>-5</v>
      </c>
      <c r="C42" s="127">
        <v>250</v>
      </c>
      <c r="D42" s="69">
        <v>62.6</v>
      </c>
      <c r="E42" s="102" t="s">
        <v>36</v>
      </c>
      <c r="F42" s="165"/>
      <c r="G42" s="166"/>
      <c r="H42" s="116"/>
      <c r="I42" s="116"/>
      <c r="J42" s="116"/>
      <c r="K42" s="116"/>
      <c r="L42" s="116"/>
    </row>
    <row r="43" spans="1:12" ht="14.25" customHeight="1" x14ac:dyDescent="0.25">
      <c r="A43" s="125" t="s">
        <v>69</v>
      </c>
      <c r="B43" s="126">
        <v>-5</v>
      </c>
      <c r="C43" s="127">
        <v>40</v>
      </c>
      <c r="D43" s="69">
        <v>21.2</v>
      </c>
      <c r="E43" s="102" t="s">
        <v>36</v>
      </c>
      <c r="F43" s="165"/>
      <c r="G43" s="166"/>
      <c r="H43" s="116"/>
      <c r="I43" s="116"/>
      <c r="J43" s="116"/>
      <c r="K43" s="116"/>
      <c r="L43" s="116"/>
    </row>
    <row r="44" spans="1:12" ht="14.25" customHeight="1" x14ac:dyDescent="0.25">
      <c r="A44" s="120" t="s">
        <v>70</v>
      </c>
      <c r="B44" s="69">
        <v>16</v>
      </c>
      <c r="C44" s="123">
        <v>17.34</v>
      </c>
      <c r="D44" s="69">
        <v>16.71</v>
      </c>
      <c r="E44" s="101" t="s">
        <v>36</v>
      </c>
      <c r="F44" s="165"/>
      <c r="G44" s="166"/>
      <c r="H44" s="116"/>
      <c r="I44" s="116"/>
      <c r="J44" s="116"/>
      <c r="K44" s="116"/>
      <c r="L44" s="116"/>
    </row>
    <row r="45" spans="1:12" ht="14.25" customHeight="1" x14ac:dyDescent="0.25">
      <c r="A45" s="128" t="s">
        <v>71</v>
      </c>
      <c r="B45" s="129" t="s">
        <v>50</v>
      </c>
      <c r="C45" s="130" t="s">
        <v>50</v>
      </c>
      <c r="D45" s="131" t="s">
        <v>72</v>
      </c>
      <c r="E45" s="103" t="s">
        <v>36</v>
      </c>
      <c r="F45" s="170"/>
      <c r="G45" s="171"/>
      <c r="H45" s="116"/>
      <c r="I45" s="116"/>
      <c r="J45" s="116"/>
      <c r="K45" s="116"/>
      <c r="L45" s="116"/>
    </row>
    <row r="46" spans="1:12" ht="14.25" customHeight="1" x14ac:dyDescent="0.25">
      <c r="A46" s="116" t="s">
        <v>73</v>
      </c>
      <c r="B46" s="116"/>
      <c r="C46" s="116"/>
      <c r="D46" s="116"/>
      <c r="E46" s="1"/>
      <c r="F46" s="116"/>
      <c r="G46" s="116"/>
      <c r="H46" s="116"/>
      <c r="I46" s="116"/>
      <c r="J46" s="116"/>
      <c r="K46" s="116"/>
      <c r="L46" s="116"/>
    </row>
    <row r="47" spans="1:12" ht="14.25" customHeight="1" x14ac:dyDescent="0.25">
      <c r="A47" s="132" t="s">
        <v>74</v>
      </c>
      <c r="B47" s="116"/>
      <c r="C47" s="116"/>
      <c r="D47" s="116"/>
      <c r="E47" s="1"/>
      <c r="F47" s="116"/>
      <c r="G47" s="116"/>
      <c r="H47" s="116"/>
      <c r="I47" s="116"/>
      <c r="J47" s="116"/>
      <c r="K47" s="116"/>
      <c r="L47" s="116"/>
    </row>
    <row r="48" spans="1:12" ht="14.25" customHeight="1" x14ac:dyDescent="0.25">
      <c r="A48" s="157" t="s">
        <v>40</v>
      </c>
      <c r="B48" s="157" t="s">
        <v>75</v>
      </c>
      <c r="C48" s="145" t="s">
        <v>76</v>
      </c>
      <c r="D48" s="167"/>
      <c r="E48" s="167"/>
      <c r="F48" s="168"/>
      <c r="G48" s="145" t="s">
        <v>77</v>
      </c>
      <c r="H48" s="167"/>
      <c r="I48" s="167"/>
      <c r="J48" s="167"/>
      <c r="K48" s="168"/>
      <c r="L48" s="116"/>
    </row>
    <row r="49" spans="1:23" ht="15" customHeight="1" x14ac:dyDescent="0.25">
      <c r="A49" s="164"/>
      <c r="B49" s="164"/>
      <c r="C49" s="19" t="s">
        <v>42</v>
      </c>
      <c r="D49" s="95">
        <v>44760</v>
      </c>
      <c r="E49" s="19" t="s">
        <v>43</v>
      </c>
      <c r="F49" s="96">
        <v>0.69305555555911269</v>
      </c>
      <c r="G49" s="19" t="s">
        <v>42</v>
      </c>
      <c r="H49" s="95"/>
      <c r="I49" s="19" t="s">
        <v>43</v>
      </c>
      <c r="J49" s="96"/>
      <c r="K49" s="19"/>
      <c r="L49" s="116"/>
    </row>
    <row r="50" spans="1:23" ht="27.75" customHeight="1" x14ac:dyDescent="0.25">
      <c r="A50" s="169"/>
      <c r="B50" s="16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16"/>
    </row>
    <row r="51" spans="1:23" ht="14.25" customHeight="1" x14ac:dyDescent="0.25">
      <c r="A51" s="133" t="s">
        <v>81</v>
      </c>
      <c r="B51" s="134">
        <v>4.1000000000000002E-2</v>
      </c>
      <c r="C51" s="135"/>
      <c r="D51" s="65"/>
      <c r="E51" s="66" t="str">
        <f>IFERROR(ABS(D51-C51)/D51,"")</f>
        <v/>
      </c>
      <c r="F51" s="100" t="s">
        <v>36</v>
      </c>
      <c r="G51" s="135"/>
      <c r="H51" s="65"/>
      <c r="I51" s="66" t="str">
        <f>IFERROR(ABS(H51-G51)/H51,"")</f>
        <v/>
      </c>
      <c r="J51" s="45" t="s">
        <v>36</v>
      </c>
      <c r="K51" s="90"/>
      <c r="L51" s="116"/>
    </row>
    <row r="52" spans="1:23" ht="13.5" customHeight="1" x14ac:dyDescent="0.25">
      <c r="A52" s="120" t="s">
        <v>82</v>
      </c>
      <c r="B52" s="69">
        <v>2.1</v>
      </c>
      <c r="C52" s="69">
        <v>16.5</v>
      </c>
      <c r="D52" s="70">
        <v>17.5</v>
      </c>
      <c r="E52" s="71">
        <f t="shared" ref="E52:E53" si="0">IF(AND(C52=0,D52=0),"",ABS(C52-D52))</f>
        <v>1</v>
      </c>
      <c r="F52" s="101" t="s">
        <v>36</v>
      </c>
      <c r="G52" s="69"/>
      <c r="H52" s="70"/>
      <c r="I52" s="71" t="str">
        <f t="shared" ref="I52:I53" si="1">IF(AND(G52=0,H52=0),"",ABS(G52-H52))</f>
        <v/>
      </c>
      <c r="J52" s="50" t="s">
        <v>36</v>
      </c>
      <c r="K52" s="120"/>
      <c r="L52" s="116"/>
    </row>
    <row r="53" spans="1:23" ht="14.25" customHeight="1" x14ac:dyDescent="0.25">
      <c r="A53" s="120" t="s">
        <v>83</v>
      </c>
      <c r="B53" s="69">
        <v>10.1</v>
      </c>
      <c r="C53" s="136">
        <v>758</v>
      </c>
      <c r="D53" s="74">
        <v>755.5</v>
      </c>
      <c r="E53" s="71">
        <f t="shared" si="0"/>
        <v>2.5</v>
      </c>
      <c r="F53" s="101" t="s">
        <v>36</v>
      </c>
      <c r="G53" s="136"/>
      <c r="H53" s="74"/>
      <c r="I53" s="71" t="str">
        <f t="shared" si="1"/>
        <v/>
      </c>
      <c r="J53" s="50" t="s">
        <v>36</v>
      </c>
      <c r="K53" s="137"/>
      <c r="L53" s="116"/>
    </row>
    <row r="54" spans="1:23" ht="14.25" customHeight="1" x14ac:dyDescent="0.25">
      <c r="A54" s="138" t="s">
        <v>84</v>
      </c>
      <c r="B54" s="139" t="s">
        <v>85</v>
      </c>
      <c r="C54" s="139" t="s">
        <v>85</v>
      </c>
      <c r="D54" s="78" t="s">
        <v>37</v>
      </c>
      <c r="E54" s="79" t="s">
        <v>85</v>
      </c>
      <c r="F54" s="103" t="s">
        <v>36</v>
      </c>
      <c r="G54" s="140"/>
      <c r="H54" s="78"/>
      <c r="I54" s="79" t="s">
        <v>85</v>
      </c>
      <c r="J54" s="60"/>
      <c r="K54" s="128"/>
      <c r="L54" s="116"/>
    </row>
    <row r="55" spans="1:23" ht="14.25" customHeight="1" x14ac:dyDescent="0.25">
      <c r="A55" s="116" t="s">
        <v>109</v>
      </c>
      <c r="B55" s="116"/>
      <c r="C55" s="116"/>
      <c r="D55" s="1"/>
      <c r="E55" s="81"/>
      <c r="F55" s="141"/>
      <c r="G55" s="116"/>
      <c r="H55" s="116"/>
      <c r="I55" s="116"/>
      <c r="J55" s="116"/>
      <c r="K55" s="116"/>
      <c r="L55" s="116"/>
    </row>
    <row r="56" spans="1:23" ht="14.25" customHeight="1" x14ac:dyDescent="0.25">
      <c r="A56" s="116" t="s">
        <v>87</v>
      </c>
      <c r="B56" s="116"/>
      <c r="C56" s="116"/>
      <c r="D56" s="1"/>
      <c r="E56" s="81"/>
      <c r="F56" s="141"/>
      <c r="G56" s="116"/>
      <c r="H56" s="116"/>
      <c r="I56" s="116"/>
      <c r="J56" s="116"/>
      <c r="K56" s="116"/>
      <c r="L56" s="116"/>
    </row>
    <row r="57" spans="1:23" ht="14.25" customHeight="1" x14ac:dyDescent="0.25">
      <c r="A57" s="132" t="s">
        <v>88</v>
      </c>
      <c r="B57" s="116"/>
      <c r="C57" s="116"/>
      <c r="D57" s="1"/>
      <c r="E57" s="81"/>
      <c r="F57" s="141"/>
      <c r="G57" s="116"/>
      <c r="H57" s="116"/>
      <c r="I57" s="116"/>
      <c r="J57" s="116"/>
      <c r="K57" s="116"/>
      <c r="L57" s="116"/>
    </row>
    <row r="58" spans="1:23" ht="14.25" customHeight="1" x14ac:dyDescent="0.25">
      <c r="A58" s="157" t="s">
        <v>89</v>
      </c>
      <c r="B58" s="157" t="s">
        <v>75</v>
      </c>
      <c r="C58" s="19" t="s">
        <v>42</v>
      </c>
      <c r="D58" s="95"/>
      <c r="E58" s="19" t="s">
        <v>43</v>
      </c>
      <c r="F58" s="96"/>
      <c r="G58" s="116"/>
      <c r="H58" s="116"/>
      <c r="I58" s="116"/>
      <c r="J58" s="116"/>
      <c r="K58" s="116"/>
      <c r="L58" s="116"/>
    </row>
    <row r="59" spans="1:23" ht="48" customHeight="1" x14ac:dyDescent="0.25">
      <c r="A59" s="164"/>
      <c r="B59" s="164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116"/>
      <c r="L59" s="116"/>
    </row>
    <row r="60" spans="1:23" ht="14.25" customHeight="1" x14ac:dyDescent="0.25">
      <c r="A60" s="83">
        <v>1304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107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16" t="s">
        <v>110</v>
      </c>
      <c r="B61" s="116"/>
      <c r="C61" s="116"/>
      <c r="D61" s="1"/>
      <c r="E61" s="81"/>
      <c r="F61" s="141"/>
      <c r="G61" s="116"/>
      <c r="H61" s="116"/>
      <c r="I61" s="116"/>
      <c r="J61" s="116"/>
      <c r="K61" s="116"/>
      <c r="L61" s="116"/>
    </row>
    <row r="62" spans="1:23" ht="14.25" customHeight="1" x14ac:dyDescent="0.25">
      <c r="A62" s="132" t="s">
        <v>98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57" t="s">
        <v>40</v>
      </c>
      <c r="B63" s="19" t="s">
        <v>42</v>
      </c>
      <c r="C63" s="95"/>
      <c r="D63" s="19" t="s">
        <v>43</v>
      </c>
      <c r="E63" s="96"/>
      <c r="F63" s="19"/>
      <c r="G63" s="19"/>
      <c r="H63" s="12"/>
      <c r="I63" s="12"/>
      <c r="J63" s="12"/>
      <c r="K63" s="12"/>
      <c r="L63" s="12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64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42" t="s">
        <v>103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/>
      <c r="H65" s="12"/>
      <c r="I65" s="12"/>
      <c r="J65" s="12"/>
      <c r="K65" s="12"/>
      <c r="L65" s="12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128" t="s">
        <v>104</v>
      </c>
      <c r="B66" s="92" t="s">
        <v>85</v>
      </c>
      <c r="C66" s="93"/>
      <c r="D66" s="93"/>
      <c r="E66" s="94" t="s">
        <v>85</v>
      </c>
      <c r="F66" s="92" t="s">
        <v>85</v>
      </c>
      <c r="G66" s="93"/>
      <c r="H66" s="12"/>
      <c r="I66" s="12"/>
      <c r="J66" s="12"/>
      <c r="K66" s="12"/>
      <c r="L66" s="12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1:G31"/>
    <mergeCell ref="F34:G34"/>
    <mergeCell ref="F32:G32"/>
    <mergeCell ref="F33:G33"/>
    <mergeCell ref="F30:G30"/>
    <mergeCell ref="F43:G43"/>
    <mergeCell ref="F45:G45"/>
    <mergeCell ref="F44:G44"/>
    <mergeCell ref="G48:K48"/>
    <mergeCell ref="C48:F48"/>
    <mergeCell ref="B21:C21"/>
    <mergeCell ref="A20:C20"/>
    <mergeCell ref="F25:G25"/>
    <mergeCell ref="A21:A22"/>
    <mergeCell ref="F29:G29"/>
    <mergeCell ref="F28:G28"/>
    <mergeCell ref="F26:G26"/>
    <mergeCell ref="F27:G27"/>
    <mergeCell ref="A58:A59"/>
    <mergeCell ref="A48:A50"/>
    <mergeCell ref="B58:B59"/>
    <mergeCell ref="B48:B50"/>
    <mergeCell ref="A63:A64"/>
    <mergeCell ref="A2:G2"/>
    <mergeCell ref="B5:C5"/>
    <mergeCell ref="B4:C4"/>
    <mergeCell ref="F42:G42"/>
    <mergeCell ref="F39:G39"/>
    <mergeCell ref="F40:G40"/>
    <mergeCell ref="F41:G41"/>
    <mergeCell ref="F36:G36"/>
    <mergeCell ref="F35:G35"/>
    <mergeCell ref="F38:G38"/>
    <mergeCell ref="F37:G37"/>
    <mergeCell ref="B6:C6"/>
    <mergeCell ref="B7:C7"/>
    <mergeCell ref="F24:G24"/>
    <mergeCell ref="F22:G22"/>
    <mergeCell ref="F23:G23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E32:E34">
    <cfRule type="expression" dxfId="82" priority="18" stopIfTrue="1">
      <formula>D32&gt;C32</formula>
    </cfRule>
  </conditionalFormatting>
  <conditionalFormatting sqref="E32:E34">
    <cfRule type="expression" dxfId="81" priority="19" stopIfTrue="1">
      <formula>AND(D32&gt;=B32,D32&lt;=C32)</formula>
    </cfRule>
  </conditionalFormatting>
  <conditionalFormatting sqref="E32:E34">
    <cfRule type="expression" dxfId="80" priority="20" stopIfTrue="1">
      <formula>D32&lt;B32</formula>
    </cfRule>
  </conditionalFormatting>
  <conditionalFormatting sqref="E36:E44">
    <cfRule type="expression" dxfId="79" priority="21" stopIfTrue="1">
      <formula>D36&gt;C36</formula>
    </cfRule>
  </conditionalFormatting>
  <conditionalFormatting sqref="E36:E44">
    <cfRule type="expression" dxfId="78" priority="22" stopIfTrue="1">
      <formula>AND(D36&gt;=B36,D36&lt;=C36)</formula>
    </cfRule>
  </conditionalFormatting>
  <conditionalFormatting sqref="E36:E44">
    <cfRule type="expression" dxfId="77" priority="23" stopIfTrue="1">
      <formula>D36&lt;B36</formula>
    </cfRule>
  </conditionalFormatting>
  <conditionalFormatting sqref="E45">
    <cfRule type="expression" dxfId="76" priority="24" stopIfTrue="1">
      <formula>$D$45="NO"</formula>
    </cfRule>
  </conditionalFormatting>
  <conditionalFormatting sqref="E45">
    <cfRule type="expression" dxfId="75" priority="25" stopIfTrue="1">
      <formula>$D$45="SI"</formula>
    </cfRule>
  </conditionalFormatting>
  <conditionalFormatting sqref="F53">
    <cfRule type="expression" dxfId="74" priority="26" stopIfTrue="1">
      <formula>$E$53&gt;$B$53</formula>
    </cfRule>
  </conditionalFormatting>
  <conditionalFormatting sqref="F53">
    <cfRule type="expression" dxfId="73" priority="27" stopIfTrue="1">
      <formula>$E$53&lt;=$B$53</formula>
    </cfRule>
  </conditionalFormatting>
  <conditionalFormatting sqref="F54">
    <cfRule type="expression" dxfId="72" priority="28" stopIfTrue="1">
      <formula>$D$54="FALLA"</formula>
    </cfRule>
  </conditionalFormatting>
  <conditionalFormatting sqref="F54">
    <cfRule type="expression" dxfId="71" priority="29" stopIfTrue="1">
      <formula>D54="CAMBIO"</formula>
    </cfRule>
  </conditionalFormatting>
  <conditionalFormatting sqref="F54">
    <cfRule type="expression" dxfId="70" priority="30" stopIfTrue="1">
      <formula>D54="OK"</formula>
    </cfRule>
  </conditionalFormatting>
  <conditionalFormatting sqref="F52">
    <cfRule type="expression" dxfId="69" priority="31" stopIfTrue="1">
      <formula>E52&gt;$B$52</formula>
    </cfRule>
  </conditionalFormatting>
  <conditionalFormatting sqref="F52">
    <cfRule type="expression" dxfId="68" priority="32" stopIfTrue="1">
      <formula>E52&lt;=$B$52</formula>
    </cfRule>
  </conditionalFormatting>
  <conditionalFormatting sqref="F51">
    <cfRule type="expression" dxfId="67" priority="33" stopIfTrue="1">
      <formula>$E$51=""</formula>
    </cfRule>
  </conditionalFormatting>
  <conditionalFormatting sqref="F51">
    <cfRule type="expression" dxfId="66" priority="34" stopIfTrue="1">
      <formula>E51&gt;$B$51</formula>
    </cfRule>
  </conditionalFormatting>
  <conditionalFormatting sqref="F51">
    <cfRule type="expression" dxfId="65" priority="35" stopIfTrue="1">
      <formula>E51&lt;=$B$51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100"/>
  <sheetViews>
    <sheetView showGridLines="0" zoomScale="50" zoomScaleNormal="50" workbookViewId="0">
      <selection activeCell="A15" sqref="A15:L66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26.7109375" bestFit="1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5" bestFit="1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49" t="s">
        <v>0</v>
      </c>
      <c r="B2" s="150"/>
      <c r="C2" s="150"/>
      <c r="D2" s="150"/>
      <c r="E2" s="150"/>
      <c r="F2" s="150"/>
      <c r="G2" s="15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52" t="s">
        <v>3</v>
      </c>
      <c r="C4" s="153"/>
      <c r="D4" s="7" t="s">
        <v>4</v>
      </c>
      <c r="E4" s="8" t="s">
        <v>5</v>
      </c>
    </row>
    <row r="5" spans="1:23" x14ac:dyDescent="0.25">
      <c r="A5" s="9" t="s">
        <v>6</v>
      </c>
      <c r="B5" s="151" t="s">
        <v>7</v>
      </c>
      <c r="C5" s="14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54" t="s">
        <v>11</v>
      </c>
      <c r="C6" s="14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55" t="s">
        <v>15</v>
      </c>
      <c r="C7" s="15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3"/>
      <c r="D15" s="33"/>
      <c r="E15" s="33"/>
      <c r="F15" s="33"/>
      <c r="G15" s="33"/>
      <c r="H15" s="33"/>
      <c r="I15" s="108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25">
      <c r="A16" s="109" t="s">
        <v>35</v>
      </c>
      <c r="B16" s="110" t="s">
        <v>36</v>
      </c>
      <c r="C16" s="33"/>
      <c r="D16" s="33"/>
      <c r="E16" s="33"/>
      <c r="F16" s="33"/>
      <c r="G16" s="33"/>
      <c r="H16" s="33"/>
      <c r="I16" s="108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25">
      <c r="A17" s="111" t="s">
        <v>37</v>
      </c>
      <c r="B17" s="112" t="s">
        <v>36</v>
      </c>
      <c r="C17" s="33"/>
      <c r="D17" s="33"/>
      <c r="E17" s="33"/>
      <c r="F17" s="33"/>
      <c r="G17" s="33"/>
      <c r="H17" s="33"/>
      <c r="I17" s="108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25">
      <c r="A18" s="113" t="s">
        <v>38</v>
      </c>
      <c r="B18" s="114" t="s">
        <v>36</v>
      </c>
      <c r="C18" s="33"/>
      <c r="D18" s="33"/>
      <c r="E18" s="33"/>
      <c r="F18" s="33"/>
      <c r="G18" s="33"/>
      <c r="H18" s="33"/>
      <c r="I18" s="108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115"/>
      <c r="B19" s="33"/>
      <c r="C19" s="33"/>
      <c r="D19" s="33"/>
      <c r="E19" s="33"/>
      <c r="F19" s="33"/>
      <c r="G19" s="33"/>
      <c r="H19" s="33"/>
      <c r="I19" s="108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72" t="s">
        <v>39</v>
      </c>
      <c r="B20" s="173"/>
      <c r="C20" s="173"/>
      <c r="D20" s="33"/>
      <c r="E20" s="33"/>
      <c r="F20" s="33"/>
      <c r="G20" s="33"/>
      <c r="H20" s="33"/>
      <c r="I20" s="108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57" t="s">
        <v>40</v>
      </c>
      <c r="B21" s="145" t="s">
        <v>41</v>
      </c>
      <c r="C21" s="168"/>
      <c r="D21" s="19" t="s">
        <v>42</v>
      </c>
      <c r="E21" s="95">
        <v>44769</v>
      </c>
      <c r="F21" s="19" t="s">
        <v>43</v>
      </c>
      <c r="G21" s="96">
        <v>0.74097222222189885</v>
      </c>
      <c r="H21" s="116"/>
      <c r="I21" s="116"/>
      <c r="J21" s="116"/>
      <c r="K21" s="116"/>
      <c r="L21" s="116"/>
    </row>
    <row r="22" spans="1:23" ht="14.25" customHeight="1" x14ac:dyDescent="0.25">
      <c r="A22" s="169"/>
      <c r="B22" s="19" t="s">
        <v>44</v>
      </c>
      <c r="C22" s="19" t="s">
        <v>45</v>
      </c>
      <c r="D22" s="19" t="s">
        <v>46</v>
      </c>
      <c r="E22" s="19" t="s">
        <v>33</v>
      </c>
      <c r="F22" s="145" t="s">
        <v>47</v>
      </c>
      <c r="G22" s="168"/>
      <c r="H22" s="116"/>
      <c r="I22" s="116"/>
      <c r="J22" s="116"/>
      <c r="K22" s="116"/>
      <c r="L22" s="116"/>
    </row>
    <row r="23" spans="1:23" ht="14.25" customHeight="1" x14ac:dyDescent="0.25">
      <c r="A23" s="117" t="s">
        <v>48</v>
      </c>
      <c r="B23" s="118"/>
      <c r="C23" s="119"/>
      <c r="D23" s="118"/>
      <c r="E23" s="100"/>
      <c r="F23" s="174"/>
      <c r="G23" s="175"/>
      <c r="H23" s="116"/>
      <c r="I23" s="116"/>
      <c r="J23" s="116"/>
      <c r="K23" s="116"/>
      <c r="L23" s="116"/>
    </row>
    <row r="24" spans="1:23" ht="14.25" customHeight="1" x14ac:dyDescent="0.25">
      <c r="A24" s="120" t="s">
        <v>49</v>
      </c>
      <c r="B24" s="121" t="s">
        <v>50</v>
      </c>
      <c r="C24" s="122" t="s">
        <v>51</v>
      </c>
      <c r="D24" s="69" t="s">
        <v>37</v>
      </c>
      <c r="E24" s="101" t="s">
        <v>36</v>
      </c>
      <c r="F24" s="165"/>
      <c r="G24" s="166"/>
      <c r="H24" s="116"/>
      <c r="I24" s="116"/>
      <c r="J24" s="116"/>
      <c r="K24" s="116"/>
      <c r="L24" s="116"/>
    </row>
    <row r="25" spans="1:23" ht="14.25" customHeight="1" x14ac:dyDescent="0.25">
      <c r="A25" s="120" t="s">
        <v>52</v>
      </c>
      <c r="B25" s="69">
        <v>0</v>
      </c>
      <c r="C25" s="123">
        <v>100</v>
      </c>
      <c r="D25" s="69">
        <v>0</v>
      </c>
      <c r="E25" s="101" t="s">
        <v>36</v>
      </c>
      <c r="F25" s="165"/>
      <c r="G25" s="166"/>
      <c r="H25" s="116"/>
      <c r="I25" s="116"/>
      <c r="J25" s="116"/>
      <c r="K25" s="116"/>
      <c r="L25" s="116"/>
    </row>
    <row r="26" spans="1:23" ht="14.25" customHeight="1" x14ac:dyDescent="0.25">
      <c r="A26" s="120" t="s">
        <v>53</v>
      </c>
      <c r="B26" s="69">
        <v>5000</v>
      </c>
      <c r="C26" s="123">
        <v>20000</v>
      </c>
      <c r="D26" s="69">
        <v>11007</v>
      </c>
      <c r="E26" s="101" t="s">
        <v>36</v>
      </c>
      <c r="F26" s="165"/>
      <c r="G26" s="166"/>
      <c r="H26" s="116"/>
      <c r="I26" s="116"/>
      <c r="J26" s="116"/>
      <c r="K26" s="116"/>
      <c r="L26" s="116"/>
    </row>
    <row r="27" spans="1:23" ht="14.25" customHeight="1" x14ac:dyDescent="0.25">
      <c r="A27" s="124" t="s">
        <v>54</v>
      </c>
      <c r="B27" s="69"/>
      <c r="C27" s="123"/>
      <c r="D27" s="69"/>
      <c r="E27" s="101"/>
      <c r="F27" s="165"/>
      <c r="G27" s="166"/>
      <c r="H27" s="116"/>
      <c r="I27" s="116"/>
      <c r="J27" s="116"/>
      <c r="K27" s="116"/>
      <c r="L27" s="116"/>
    </row>
    <row r="28" spans="1:23" ht="14.25" customHeight="1" x14ac:dyDescent="0.25">
      <c r="A28" s="120" t="s">
        <v>49</v>
      </c>
      <c r="B28" s="121" t="s">
        <v>50</v>
      </c>
      <c r="C28" s="122" t="s">
        <v>50</v>
      </c>
      <c r="D28" s="69" t="s">
        <v>37</v>
      </c>
      <c r="E28" s="101" t="s">
        <v>36</v>
      </c>
      <c r="F28" s="165"/>
      <c r="G28" s="166"/>
      <c r="H28" s="116"/>
      <c r="I28" s="116"/>
      <c r="J28" s="116"/>
      <c r="K28" s="116"/>
      <c r="L28" s="116"/>
    </row>
    <row r="29" spans="1:23" ht="14.25" customHeight="1" x14ac:dyDescent="0.25">
      <c r="A29" s="120" t="s">
        <v>55</v>
      </c>
      <c r="B29" s="69" t="s">
        <v>50</v>
      </c>
      <c r="C29" s="122" t="s">
        <v>50</v>
      </c>
      <c r="D29" s="69" t="s">
        <v>37</v>
      </c>
      <c r="E29" s="102" t="s">
        <v>36</v>
      </c>
      <c r="F29" s="165"/>
      <c r="G29" s="166"/>
      <c r="H29" s="116"/>
      <c r="I29" s="116"/>
      <c r="J29" s="116"/>
      <c r="K29" s="116"/>
      <c r="L29" s="116"/>
    </row>
    <row r="30" spans="1:23" ht="14.25" customHeight="1" x14ac:dyDescent="0.25">
      <c r="A30" s="120" t="s">
        <v>56</v>
      </c>
      <c r="B30" s="69" t="s">
        <v>50</v>
      </c>
      <c r="C30" s="122" t="s">
        <v>50</v>
      </c>
      <c r="D30" s="69" t="s">
        <v>37</v>
      </c>
      <c r="E30" s="102" t="s">
        <v>36</v>
      </c>
      <c r="F30" s="165"/>
      <c r="G30" s="166"/>
      <c r="H30" s="116"/>
      <c r="I30" s="116"/>
      <c r="J30" s="116"/>
      <c r="K30" s="116"/>
      <c r="L30" s="116"/>
    </row>
    <row r="31" spans="1:23" ht="14.25" customHeight="1" x14ac:dyDescent="0.25">
      <c r="A31" s="120" t="s">
        <v>57</v>
      </c>
      <c r="B31" s="69">
        <v>0</v>
      </c>
      <c r="C31" s="123">
        <v>60</v>
      </c>
      <c r="D31" s="69">
        <v>23.8</v>
      </c>
      <c r="E31" s="102" t="s">
        <v>36</v>
      </c>
      <c r="F31" s="165"/>
      <c r="G31" s="166"/>
      <c r="H31" s="116"/>
      <c r="I31" s="116"/>
      <c r="J31" s="116"/>
      <c r="K31" s="116"/>
      <c r="L31" s="116"/>
    </row>
    <row r="32" spans="1:23" ht="14.25" customHeight="1" x14ac:dyDescent="0.25">
      <c r="A32" s="120" t="s">
        <v>58</v>
      </c>
      <c r="B32" s="69">
        <v>5</v>
      </c>
      <c r="C32" s="123">
        <v>70</v>
      </c>
      <c r="D32" s="69">
        <v>43.4</v>
      </c>
      <c r="E32" s="102" t="s">
        <v>36</v>
      </c>
      <c r="F32" s="165"/>
      <c r="G32" s="166"/>
      <c r="H32" s="116"/>
      <c r="I32" s="116"/>
      <c r="J32" s="116"/>
      <c r="K32" s="116"/>
      <c r="L32" s="116"/>
    </row>
    <row r="33" spans="1:12" ht="14.25" customHeight="1" x14ac:dyDescent="0.25">
      <c r="A33" s="120" t="s">
        <v>59</v>
      </c>
      <c r="B33" s="69">
        <v>50</v>
      </c>
      <c r="C33" s="123">
        <v>70</v>
      </c>
      <c r="D33" s="69">
        <v>66.900000000000006</v>
      </c>
      <c r="E33" s="102" t="s">
        <v>36</v>
      </c>
      <c r="F33" s="165"/>
      <c r="G33" s="166"/>
      <c r="H33" s="116"/>
      <c r="I33" s="116"/>
      <c r="J33" s="116"/>
      <c r="K33" s="116"/>
      <c r="L33" s="116"/>
    </row>
    <row r="34" spans="1:12" ht="14.25" customHeight="1" x14ac:dyDescent="0.25">
      <c r="A34" s="120" t="s">
        <v>60</v>
      </c>
      <c r="B34" s="69">
        <v>350</v>
      </c>
      <c r="C34" s="123">
        <v>2000</v>
      </c>
      <c r="D34" s="69">
        <v>1064</v>
      </c>
      <c r="E34" s="102" t="s">
        <v>36</v>
      </c>
      <c r="F34" s="165"/>
      <c r="G34" s="166"/>
      <c r="H34" s="116"/>
      <c r="I34" s="116"/>
      <c r="J34" s="116"/>
      <c r="K34" s="116"/>
      <c r="L34" s="116"/>
    </row>
    <row r="35" spans="1:12" ht="14.25" customHeight="1" x14ac:dyDescent="0.25">
      <c r="A35" s="124" t="s">
        <v>61</v>
      </c>
      <c r="B35" s="69"/>
      <c r="C35" s="123"/>
      <c r="D35" s="69"/>
      <c r="E35" s="102"/>
      <c r="F35" s="165"/>
      <c r="G35" s="166"/>
      <c r="H35" s="116"/>
      <c r="I35" s="116"/>
      <c r="J35" s="116"/>
      <c r="K35" s="116"/>
      <c r="L35" s="116"/>
    </row>
    <row r="36" spans="1:12" ht="14.25" customHeight="1" x14ac:dyDescent="0.25">
      <c r="A36" s="120" t="s">
        <v>62</v>
      </c>
      <c r="B36" s="69">
        <v>5</v>
      </c>
      <c r="C36" s="123">
        <v>95</v>
      </c>
      <c r="D36" s="69">
        <v>75.599999999999994</v>
      </c>
      <c r="E36" s="102" t="s">
        <v>36</v>
      </c>
      <c r="F36" s="165"/>
      <c r="G36" s="166"/>
      <c r="H36" s="116"/>
      <c r="I36" s="116"/>
      <c r="J36" s="116"/>
      <c r="K36" s="116"/>
      <c r="L36" s="116"/>
    </row>
    <row r="37" spans="1:12" ht="15" customHeight="1" x14ac:dyDescent="0.25">
      <c r="A37" s="120" t="s">
        <v>63</v>
      </c>
      <c r="B37" s="69">
        <v>5</v>
      </c>
      <c r="C37" s="123">
        <v>50</v>
      </c>
      <c r="D37" s="69">
        <v>44.9</v>
      </c>
      <c r="E37" s="102" t="s">
        <v>36</v>
      </c>
      <c r="F37" s="165"/>
      <c r="G37" s="166"/>
      <c r="H37" s="116"/>
      <c r="I37" s="116"/>
      <c r="J37" s="116"/>
      <c r="K37" s="116"/>
      <c r="L37" s="116"/>
    </row>
    <row r="38" spans="1:12" ht="14.25" customHeight="1" x14ac:dyDescent="0.25">
      <c r="A38" s="120" t="s">
        <v>64</v>
      </c>
      <c r="B38" s="69">
        <v>-30</v>
      </c>
      <c r="C38" s="123">
        <v>60</v>
      </c>
      <c r="D38" s="69">
        <v>15.9</v>
      </c>
      <c r="E38" s="102" t="s">
        <v>36</v>
      </c>
      <c r="F38" s="165"/>
      <c r="G38" s="166"/>
      <c r="H38" s="116"/>
      <c r="I38" s="116"/>
      <c r="J38" s="116"/>
      <c r="K38" s="116"/>
      <c r="L38" s="116"/>
    </row>
    <row r="39" spans="1:12" ht="14.25" customHeight="1" x14ac:dyDescent="0.25">
      <c r="A39" s="120" t="s">
        <v>65</v>
      </c>
      <c r="B39" s="69">
        <v>5</v>
      </c>
      <c r="C39" s="123">
        <v>60</v>
      </c>
      <c r="D39" s="69">
        <v>24.7</v>
      </c>
      <c r="E39" s="102" t="s">
        <v>36</v>
      </c>
      <c r="F39" s="165"/>
      <c r="G39" s="166"/>
      <c r="H39" s="116"/>
      <c r="I39" s="116"/>
      <c r="J39" s="116"/>
      <c r="K39" s="116"/>
      <c r="L39" s="116"/>
    </row>
    <row r="40" spans="1:12" ht="14.25" customHeight="1" x14ac:dyDescent="0.25">
      <c r="A40" s="120" t="s">
        <v>66</v>
      </c>
      <c r="B40" s="69">
        <v>5</v>
      </c>
      <c r="C40" s="123">
        <v>60</v>
      </c>
      <c r="D40" s="69">
        <v>25.2</v>
      </c>
      <c r="E40" s="102" t="s">
        <v>36</v>
      </c>
      <c r="F40" s="165"/>
      <c r="G40" s="166"/>
      <c r="H40" s="116"/>
      <c r="I40" s="116"/>
      <c r="J40" s="116"/>
      <c r="K40" s="116"/>
      <c r="L40" s="116"/>
    </row>
    <row r="41" spans="1:12" ht="14.25" customHeight="1" x14ac:dyDescent="0.25">
      <c r="A41" s="120" t="s">
        <v>67</v>
      </c>
      <c r="B41" s="69">
        <v>400</v>
      </c>
      <c r="C41" s="123">
        <v>800</v>
      </c>
      <c r="D41" s="69">
        <v>760.1</v>
      </c>
      <c r="E41" s="102" t="s">
        <v>36</v>
      </c>
      <c r="F41" s="165"/>
      <c r="G41" s="166"/>
      <c r="H41" s="116"/>
      <c r="I41" s="116"/>
      <c r="J41" s="116"/>
      <c r="K41" s="116"/>
      <c r="L41" s="116"/>
    </row>
    <row r="42" spans="1:12" ht="14.25" customHeight="1" x14ac:dyDescent="0.25">
      <c r="A42" s="125" t="s">
        <v>68</v>
      </c>
      <c r="B42" s="126">
        <v>-5</v>
      </c>
      <c r="C42" s="127">
        <v>250</v>
      </c>
      <c r="D42" s="69">
        <v>55.8</v>
      </c>
      <c r="E42" s="102" t="s">
        <v>36</v>
      </c>
      <c r="F42" s="165"/>
      <c r="G42" s="166"/>
      <c r="H42" s="116"/>
      <c r="I42" s="116"/>
      <c r="J42" s="116"/>
      <c r="K42" s="116"/>
      <c r="L42" s="116"/>
    </row>
    <row r="43" spans="1:12" ht="14.25" customHeight="1" x14ac:dyDescent="0.25">
      <c r="A43" s="125" t="s">
        <v>69</v>
      </c>
      <c r="B43" s="126">
        <v>-5</v>
      </c>
      <c r="C43" s="127">
        <v>40</v>
      </c>
      <c r="D43" s="69">
        <v>20.3</v>
      </c>
      <c r="E43" s="102" t="s">
        <v>36</v>
      </c>
      <c r="F43" s="165"/>
      <c r="G43" s="166"/>
      <c r="H43" s="116"/>
      <c r="I43" s="116"/>
      <c r="J43" s="116"/>
      <c r="K43" s="116"/>
      <c r="L43" s="116"/>
    </row>
    <row r="44" spans="1:12" ht="14.25" customHeight="1" x14ac:dyDescent="0.25">
      <c r="A44" s="120" t="s">
        <v>70</v>
      </c>
      <c r="B44" s="69">
        <v>16</v>
      </c>
      <c r="C44" s="123">
        <v>17.34</v>
      </c>
      <c r="D44" s="69">
        <v>16.63</v>
      </c>
      <c r="E44" s="101" t="s">
        <v>36</v>
      </c>
      <c r="F44" s="165"/>
      <c r="G44" s="166"/>
      <c r="H44" s="116"/>
      <c r="I44" s="116"/>
      <c r="J44" s="116"/>
      <c r="K44" s="116"/>
      <c r="L44" s="116"/>
    </row>
    <row r="45" spans="1:12" ht="14.25" customHeight="1" x14ac:dyDescent="0.25">
      <c r="A45" s="128" t="s">
        <v>71</v>
      </c>
      <c r="B45" s="129" t="s">
        <v>50</v>
      </c>
      <c r="C45" s="130" t="s">
        <v>50</v>
      </c>
      <c r="D45" s="131" t="s">
        <v>72</v>
      </c>
      <c r="E45" s="103" t="s">
        <v>36</v>
      </c>
      <c r="F45" s="170"/>
      <c r="G45" s="171"/>
      <c r="H45" s="116"/>
      <c r="I45" s="116"/>
      <c r="J45" s="116"/>
      <c r="K45" s="116"/>
      <c r="L45" s="116"/>
    </row>
    <row r="46" spans="1:12" ht="14.25" customHeight="1" x14ac:dyDescent="0.25">
      <c r="A46" s="116" t="s">
        <v>73</v>
      </c>
      <c r="B46" s="116"/>
      <c r="C46" s="116"/>
      <c r="D46" s="116"/>
      <c r="E46" s="1"/>
      <c r="F46" s="116"/>
      <c r="G46" s="116"/>
      <c r="H46" s="116"/>
      <c r="I46" s="116"/>
      <c r="J46" s="116"/>
      <c r="K46" s="116"/>
      <c r="L46" s="116"/>
    </row>
    <row r="47" spans="1:12" ht="14.25" customHeight="1" x14ac:dyDescent="0.25">
      <c r="A47" s="132" t="s">
        <v>74</v>
      </c>
      <c r="B47" s="116"/>
      <c r="C47" s="116"/>
      <c r="D47" s="116"/>
      <c r="E47" s="1"/>
      <c r="F47" s="116"/>
      <c r="G47" s="116"/>
      <c r="H47" s="116"/>
      <c r="I47" s="116"/>
      <c r="J47" s="116"/>
      <c r="K47" s="116"/>
      <c r="L47" s="116"/>
    </row>
    <row r="48" spans="1:12" ht="14.25" customHeight="1" x14ac:dyDescent="0.25">
      <c r="A48" s="157" t="s">
        <v>40</v>
      </c>
      <c r="B48" s="157" t="s">
        <v>75</v>
      </c>
      <c r="C48" s="145" t="s">
        <v>76</v>
      </c>
      <c r="D48" s="167"/>
      <c r="E48" s="167"/>
      <c r="F48" s="168"/>
      <c r="G48" s="145" t="s">
        <v>77</v>
      </c>
      <c r="H48" s="167"/>
      <c r="I48" s="167"/>
      <c r="J48" s="167"/>
      <c r="K48" s="168"/>
      <c r="L48" s="116"/>
    </row>
    <row r="49" spans="1:23" ht="15" customHeight="1" x14ac:dyDescent="0.25">
      <c r="A49" s="164"/>
      <c r="B49" s="164"/>
      <c r="C49" s="19" t="s">
        <v>42</v>
      </c>
      <c r="D49" s="95"/>
      <c r="E49" s="19" t="s">
        <v>43</v>
      </c>
      <c r="F49" s="96"/>
      <c r="G49" s="19" t="s">
        <v>42</v>
      </c>
      <c r="H49" s="95"/>
      <c r="I49" s="19" t="s">
        <v>43</v>
      </c>
      <c r="J49" s="96"/>
      <c r="K49" s="19"/>
      <c r="L49" s="116"/>
    </row>
    <row r="50" spans="1:23" ht="27.75" customHeight="1" x14ac:dyDescent="0.25">
      <c r="A50" s="169"/>
      <c r="B50" s="16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16"/>
    </row>
    <row r="51" spans="1:23" ht="14.25" customHeight="1" x14ac:dyDescent="0.25">
      <c r="A51" s="133" t="s">
        <v>81</v>
      </c>
      <c r="B51" s="134">
        <v>4.1000000000000002E-2</v>
      </c>
      <c r="C51" s="135"/>
      <c r="D51" s="65"/>
      <c r="E51" s="66" t="str">
        <f>IFERROR(ABS(D51-C51)/D51,"")</f>
        <v/>
      </c>
      <c r="F51" s="100" t="s">
        <v>36</v>
      </c>
      <c r="G51" s="135"/>
      <c r="H51" s="65"/>
      <c r="I51" s="66" t="str">
        <f>IFERROR(ABS(H51-G51)/H51,"")</f>
        <v/>
      </c>
      <c r="J51" s="45" t="s">
        <v>36</v>
      </c>
      <c r="K51" s="90" t="s">
        <v>111</v>
      </c>
      <c r="L51" s="116"/>
    </row>
    <row r="52" spans="1:23" ht="13.5" customHeight="1" x14ac:dyDescent="0.25">
      <c r="A52" s="120" t="s">
        <v>82</v>
      </c>
      <c r="B52" s="69">
        <v>2.1</v>
      </c>
      <c r="C52" s="69"/>
      <c r="D52" s="70"/>
      <c r="E52" s="71" t="str">
        <f t="shared" ref="E52:E53" si="0">IF(AND(C52=0,D52=0),"",ABS(C52-D52))</f>
        <v/>
      </c>
      <c r="F52" s="101" t="s">
        <v>36</v>
      </c>
      <c r="G52" s="69"/>
      <c r="H52" s="70"/>
      <c r="I52" s="71" t="str">
        <f t="shared" ref="I52:I53" si="1">IF(AND(G52=0,H52=0),"",ABS(G52-H52))</f>
        <v/>
      </c>
      <c r="J52" s="50" t="s">
        <v>36</v>
      </c>
      <c r="K52" s="120" t="s">
        <v>112</v>
      </c>
      <c r="L52" s="116"/>
    </row>
    <row r="53" spans="1:23" ht="14.25" customHeight="1" x14ac:dyDescent="0.25">
      <c r="A53" s="120" t="s">
        <v>83</v>
      </c>
      <c r="B53" s="69">
        <v>10.1</v>
      </c>
      <c r="C53" s="136"/>
      <c r="D53" s="74"/>
      <c r="E53" s="71" t="str">
        <f t="shared" si="0"/>
        <v/>
      </c>
      <c r="F53" s="101" t="s">
        <v>36</v>
      </c>
      <c r="G53" s="136"/>
      <c r="H53" s="74"/>
      <c r="I53" s="71" t="str">
        <f t="shared" si="1"/>
        <v/>
      </c>
      <c r="J53" s="50" t="s">
        <v>36</v>
      </c>
      <c r="K53" s="137" t="s">
        <v>112</v>
      </c>
      <c r="L53" s="116"/>
    </row>
    <row r="54" spans="1:23" ht="14.25" customHeight="1" x14ac:dyDescent="0.25">
      <c r="A54" s="138" t="s">
        <v>84</v>
      </c>
      <c r="B54" s="139" t="s">
        <v>85</v>
      </c>
      <c r="C54" s="139" t="s">
        <v>85</v>
      </c>
      <c r="D54" s="78" t="s">
        <v>37</v>
      </c>
      <c r="E54" s="79" t="s">
        <v>85</v>
      </c>
      <c r="F54" s="103" t="s">
        <v>36</v>
      </c>
      <c r="G54" s="140"/>
      <c r="H54" s="78"/>
      <c r="I54" s="79" t="s">
        <v>85</v>
      </c>
      <c r="J54" s="60"/>
      <c r="K54" s="128"/>
      <c r="L54" s="116"/>
    </row>
    <row r="55" spans="1:23" ht="14.25" customHeight="1" x14ac:dyDescent="0.25">
      <c r="A55" s="116" t="s">
        <v>113</v>
      </c>
      <c r="B55" s="116"/>
      <c r="C55" s="116"/>
      <c r="D55" s="1"/>
      <c r="E55" s="81"/>
      <c r="F55" s="141"/>
      <c r="G55" s="116"/>
      <c r="H55" s="116"/>
      <c r="I55" s="116"/>
      <c r="J55" s="116"/>
      <c r="K55" s="116"/>
      <c r="L55" s="116"/>
    </row>
    <row r="56" spans="1:23" ht="14.25" customHeight="1" x14ac:dyDescent="0.25">
      <c r="A56" s="116" t="s">
        <v>87</v>
      </c>
      <c r="B56" s="116"/>
      <c r="C56" s="116"/>
      <c r="D56" s="1"/>
      <c r="E56" s="81"/>
      <c r="F56" s="141"/>
      <c r="G56" s="116"/>
      <c r="H56" s="116"/>
      <c r="I56" s="116"/>
      <c r="J56" s="116"/>
      <c r="K56" s="116"/>
      <c r="L56" s="116"/>
    </row>
    <row r="57" spans="1:23" ht="14.25" customHeight="1" x14ac:dyDescent="0.25">
      <c r="A57" s="132" t="s">
        <v>88</v>
      </c>
      <c r="B57" s="116"/>
      <c r="C57" s="116"/>
      <c r="D57" s="1"/>
      <c r="E57" s="81"/>
      <c r="F57" s="141"/>
      <c r="G57" s="116"/>
      <c r="H57" s="116"/>
      <c r="I57" s="116"/>
      <c r="J57" s="116"/>
      <c r="K57" s="116"/>
      <c r="L57" s="116"/>
    </row>
    <row r="58" spans="1:23" ht="14.25" customHeight="1" x14ac:dyDescent="0.25">
      <c r="A58" s="157" t="s">
        <v>89</v>
      </c>
      <c r="B58" s="157" t="s">
        <v>75</v>
      </c>
      <c r="C58" s="19" t="s">
        <v>42</v>
      </c>
      <c r="D58" s="95"/>
      <c r="E58" s="19" t="s">
        <v>43</v>
      </c>
      <c r="F58" s="96"/>
      <c r="G58" s="116"/>
      <c r="H58" s="116"/>
      <c r="I58" s="116"/>
      <c r="J58" s="116"/>
      <c r="K58" s="116"/>
      <c r="L58" s="116"/>
    </row>
    <row r="59" spans="1:23" ht="48" customHeight="1" x14ac:dyDescent="0.25">
      <c r="A59" s="164"/>
      <c r="B59" s="164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116"/>
      <c r="L59" s="116"/>
    </row>
    <row r="60" spans="1:23" ht="14.25" customHeight="1" x14ac:dyDescent="0.25">
      <c r="A60" s="83">
        <v>1304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107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16" t="s">
        <v>114</v>
      </c>
      <c r="B61" s="116"/>
      <c r="C61" s="116"/>
      <c r="D61" s="1"/>
      <c r="E61" s="81"/>
      <c r="F61" s="141"/>
      <c r="G61" s="116"/>
      <c r="H61" s="116"/>
      <c r="I61" s="116"/>
      <c r="J61" s="116"/>
      <c r="K61" s="116"/>
      <c r="L61" s="116"/>
    </row>
    <row r="62" spans="1:23" ht="14.25" customHeight="1" x14ac:dyDescent="0.25">
      <c r="A62" s="132" t="s">
        <v>98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57" t="s">
        <v>40</v>
      </c>
      <c r="B63" s="19" t="s">
        <v>42</v>
      </c>
      <c r="C63" s="95"/>
      <c r="D63" s="19" t="s">
        <v>43</v>
      </c>
      <c r="E63" s="96"/>
      <c r="F63" s="19"/>
      <c r="G63" s="19"/>
      <c r="H63" s="12"/>
      <c r="I63" s="12"/>
      <c r="J63" s="12"/>
      <c r="K63" s="12"/>
      <c r="L63" s="12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64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42" t="s">
        <v>103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/>
      <c r="H65" s="12"/>
      <c r="I65" s="12"/>
      <c r="J65" s="12"/>
      <c r="K65" s="12"/>
      <c r="L65" s="12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128" t="s">
        <v>104</v>
      </c>
      <c r="B66" s="92" t="s">
        <v>85</v>
      </c>
      <c r="C66" s="93"/>
      <c r="D66" s="93"/>
      <c r="E66" s="94" t="s">
        <v>85</v>
      </c>
      <c r="F66" s="92" t="s">
        <v>85</v>
      </c>
      <c r="G66" s="93"/>
      <c r="H66" s="12"/>
      <c r="I66" s="12"/>
      <c r="J66" s="12"/>
      <c r="K66" s="12"/>
      <c r="L66" s="12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63:A64"/>
    <mergeCell ref="F45:G45"/>
    <mergeCell ref="G48:K48"/>
    <mergeCell ref="C48:F48"/>
    <mergeCell ref="B21:C21"/>
    <mergeCell ref="A21:A22"/>
    <mergeCell ref="F25:G25"/>
    <mergeCell ref="F29:G29"/>
    <mergeCell ref="F28:G28"/>
    <mergeCell ref="F26:G26"/>
    <mergeCell ref="F27:G27"/>
    <mergeCell ref="F43:G43"/>
    <mergeCell ref="F44:G44"/>
    <mergeCell ref="F24:G24"/>
    <mergeCell ref="F22:G22"/>
    <mergeCell ref="F23:G23"/>
    <mergeCell ref="F38:G38"/>
    <mergeCell ref="B7:C7"/>
    <mergeCell ref="A58:A59"/>
    <mergeCell ref="A48:A50"/>
    <mergeCell ref="B58:B59"/>
    <mergeCell ref="B48:B50"/>
    <mergeCell ref="A20:C20"/>
    <mergeCell ref="A2:G2"/>
    <mergeCell ref="B4:C4"/>
    <mergeCell ref="B6:C6"/>
    <mergeCell ref="B5:C5"/>
    <mergeCell ref="F42:G42"/>
    <mergeCell ref="F39:G39"/>
    <mergeCell ref="F40:G40"/>
    <mergeCell ref="F41:G41"/>
    <mergeCell ref="F31:G31"/>
    <mergeCell ref="F34:G34"/>
    <mergeCell ref="F32:G32"/>
    <mergeCell ref="F33:G33"/>
    <mergeCell ref="F30:G30"/>
    <mergeCell ref="F35:G35"/>
    <mergeCell ref="F37:G37"/>
    <mergeCell ref="F36:G36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4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115</v>
      </c>
    </row>
    <row r="3" spans="1:3" ht="14.25" customHeight="1" x14ac:dyDescent="0.25">
      <c r="B3" t="s">
        <v>116</v>
      </c>
      <c r="C3" t="s">
        <v>72</v>
      </c>
    </row>
    <row r="4" spans="1:3" ht="14.25" customHeight="1" x14ac:dyDescent="0.25">
      <c r="B4" t="s">
        <v>117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2022-08-17T00:07:36Z</dcterms:modified>
</cp:coreProperties>
</file>